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Лист2" sheetId="2" r:id="rId2"/>
  </sheets>
  <definedNames>
    <definedName name="_xlnm._FilterDatabase" localSheetId="0" hidden="1">Лист1!$A$4:$P$165</definedName>
    <definedName name="_xlnm.Print_Area" localSheetId="0">Лист1!$A$1:$O$215</definedName>
  </definedNames>
  <calcPr calcId="145621"/>
</workbook>
</file>

<file path=xl/calcChain.xml><?xml version="1.0" encoding="utf-8"?>
<calcChain xmlns="http://schemas.openxmlformats.org/spreadsheetml/2006/main">
  <c r="O179" i="1" l="1"/>
  <c r="O86" i="1" l="1"/>
  <c r="J59" i="1"/>
  <c r="K59" i="1"/>
  <c r="L59" i="1"/>
  <c r="M59" i="1"/>
  <c r="N59" i="1"/>
  <c r="O59" i="1"/>
  <c r="J123" i="1"/>
  <c r="K123" i="1"/>
  <c r="L123" i="1"/>
  <c r="M123" i="1"/>
  <c r="N123" i="1"/>
  <c r="O123" i="1"/>
  <c r="I110" i="1"/>
  <c r="I59" i="1" l="1"/>
  <c r="I123" i="1"/>
  <c r="J122" i="1"/>
  <c r="K122" i="1"/>
  <c r="L122" i="1"/>
  <c r="M122" i="1"/>
  <c r="N122" i="1"/>
  <c r="J124" i="1" l="1"/>
  <c r="J121" i="1" s="1"/>
  <c r="K124" i="1"/>
  <c r="K121" i="1" s="1"/>
  <c r="L124" i="1"/>
  <c r="L121" i="1" s="1"/>
  <c r="M124" i="1"/>
  <c r="M121" i="1" s="1"/>
  <c r="N124" i="1"/>
  <c r="N121" i="1" s="1"/>
  <c r="O124" i="1"/>
  <c r="J115" i="1"/>
  <c r="K115" i="1"/>
  <c r="L115" i="1"/>
  <c r="M115" i="1"/>
  <c r="N115" i="1"/>
  <c r="O115" i="1"/>
  <c r="I118" i="1"/>
  <c r="I120" i="1"/>
  <c r="O100" i="1" l="1"/>
  <c r="O60" i="1" s="1"/>
  <c r="O99" i="1"/>
  <c r="O85" i="1" l="1"/>
  <c r="O55" i="1" l="1"/>
  <c r="O48" i="1"/>
  <c r="O200" i="1"/>
  <c r="O122" i="1" l="1"/>
  <c r="I116" i="1"/>
  <c r="I117" i="1"/>
  <c r="I119" i="1"/>
  <c r="I124" i="1" s="1"/>
  <c r="I115" i="1" l="1"/>
  <c r="O121" i="1"/>
  <c r="O189" i="1"/>
  <c r="O188" i="1" s="1"/>
  <c r="O211" i="1"/>
  <c r="O212" i="1"/>
  <c r="O47" i="1"/>
  <c r="O210" i="1" l="1"/>
  <c r="O46" i="1"/>
  <c r="O168" i="1"/>
  <c r="O159" i="1"/>
  <c r="O157" i="1" s="1"/>
  <c r="O92" i="1"/>
  <c r="N86" i="1"/>
  <c r="N85" i="1" s="1"/>
  <c r="O73" i="1"/>
  <c r="O58" i="1" s="1"/>
  <c r="O57" i="1" s="1"/>
  <c r="O56" i="1"/>
  <c r="O42" i="1"/>
  <c r="O72" i="1" l="1"/>
  <c r="O98" i="1"/>
  <c r="O54" i="1"/>
  <c r="N211" i="1"/>
  <c r="N212" i="1"/>
  <c r="N200" i="1"/>
  <c r="N189" i="1"/>
  <c r="N188" i="1" s="1"/>
  <c r="N179" i="1"/>
  <c r="N175" i="1"/>
  <c r="N172" i="1"/>
  <c r="N168" i="1"/>
  <c r="N148" i="1"/>
  <c r="N145" i="1"/>
  <c r="N125" i="1"/>
  <c r="N100" i="1"/>
  <c r="N60" i="1" s="1"/>
  <c r="N99" i="1"/>
  <c r="N92" i="1"/>
  <c r="N73" i="1"/>
  <c r="N56" i="1"/>
  <c r="N55" i="1"/>
  <c r="N47" i="1"/>
  <c r="N48" i="1"/>
  <c r="N42" i="1"/>
  <c r="N39" i="1"/>
  <c r="N72" i="1" l="1"/>
  <c r="N58" i="1"/>
  <c r="N210" i="1"/>
  <c r="N98" i="1"/>
  <c r="N54" i="1"/>
  <c r="J92" i="1"/>
  <c r="K92" i="1"/>
  <c r="L92" i="1"/>
  <c r="M92" i="1"/>
  <c r="J99" i="1"/>
  <c r="K99" i="1"/>
  <c r="L99" i="1"/>
  <c r="M99" i="1"/>
  <c r="J100" i="1"/>
  <c r="J60" i="1" s="1"/>
  <c r="K100" i="1"/>
  <c r="K60" i="1" s="1"/>
  <c r="L100" i="1"/>
  <c r="L60" i="1" s="1"/>
  <c r="M100" i="1"/>
  <c r="M60" i="1" s="1"/>
  <c r="I96" i="1"/>
  <c r="I95" i="1"/>
  <c r="N57" i="1" l="1"/>
  <c r="I83" i="1"/>
  <c r="L189" i="1" l="1"/>
  <c r="M189" i="1"/>
  <c r="M200" i="1" l="1"/>
  <c r="I214" i="1" l="1"/>
  <c r="I213" i="1"/>
  <c r="I190" i="1" l="1"/>
  <c r="I191" i="1"/>
  <c r="I192" i="1"/>
  <c r="I193" i="1"/>
  <c r="I194" i="1"/>
  <c r="I195" i="1"/>
  <c r="I196" i="1"/>
  <c r="I197" i="1"/>
  <c r="I198" i="1"/>
  <c r="I184" i="1"/>
  <c r="I185" i="1"/>
  <c r="I186" i="1"/>
  <c r="I187" i="1"/>
  <c r="I182" i="1"/>
  <c r="I183" i="1"/>
  <c r="I181" i="1"/>
  <c r="J159" i="1"/>
  <c r="K159" i="1"/>
  <c r="L159" i="1"/>
  <c r="M159" i="1"/>
  <c r="N159" i="1"/>
  <c r="I151" i="1"/>
  <c r="I211" i="1"/>
  <c r="I212" i="1"/>
  <c r="I210" i="1"/>
  <c r="K73" i="1" l="1"/>
  <c r="L73" i="1"/>
  <c r="M73" i="1"/>
  <c r="I63" i="1"/>
  <c r="I62" i="1"/>
  <c r="J73" i="1"/>
  <c r="I71" i="1"/>
  <c r="I33" i="1" l="1"/>
  <c r="I41" i="1"/>
  <c r="I36" i="1"/>
  <c r="I105" i="1" l="1"/>
  <c r="I202" i="1"/>
  <c r="I203" i="1"/>
  <c r="I204" i="1"/>
  <c r="I205" i="1"/>
  <c r="I206" i="1"/>
  <c r="I177" i="1"/>
  <c r="I176" i="1"/>
  <c r="I174" i="1"/>
  <c r="I173" i="1"/>
  <c r="I171" i="1"/>
  <c r="I170" i="1"/>
  <c r="I169" i="1"/>
  <c r="I167" i="1"/>
  <c r="I162" i="1"/>
  <c r="I163" i="1"/>
  <c r="I164" i="1"/>
  <c r="I165" i="1"/>
  <c r="I161" i="1"/>
  <c r="I156" i="1" l="1"/>
  <c r="I155" i="1"/>
  <c r="I153" i="1"/>
  <c r="I152" i="1"/>
  <c r="I150" i="1"/>
  <c r="I147" i="1"/>
  <c r="I142" i="1"/>
  <c r="I141" i="1"/>
  <c r="I140" i="1"/>
  <c r="I139" i="1"/>
  <c r="I138" i="1"/>
  <c r="I136" i="1"/>
  <c r="I134" i="1"/>
  <c r="I133" i="1"/>
  <c r="I132" i="1"/>
  <c r="I130" i="1"/>
  <c r="I129" i="1"/>
  <c r="I127" i="1"/>
  <c r="I108" i="1"/>
  <c r="I109" i="1"/>
  <c r="I111" i="1"/>
  <c r="I112" i="1"/>
  <c r="I113" i="1"/>
  <c r="I107" i="1"/>
  <c r="I106" i="1"/>
  <c r="I104" i="1"/>
  <c r="I103" i="1"/>
  <c r="I102" i="1"/>
  <c r="I94" i="1"/>
  <c r="I97" i="1"/>
  <c r="I93" i="1"/>
  <c r="I90" i="1"/>
  <c r="I91" i="1"/>
  <c r="K89" i="1"/>
  <c r="I82" i="1"/>
  <c r="I84" i="1"/>
  <c r="I87" i="1"/>
  <c r="I81" i="1"/>
  <c r="I80" i="1"/>
  <c r="I79" i="1"/>
  <c r="I77" i="1"/>
  <c r="I78" i="1"/>
  <c r="I76" i="1"/>
  <c r="I70" i="1"/>
  <c r="I69" i="1"/>
  <c r="I68" i="1"/>
  <c r="I66" i="1"/>
  <c r="I53" i="1" l="1"/>
  <c r="I52" i="1"/>
  <c r="I51" i="1"/>
  <c r="I50" i="1"/>
  <c r="I43" i="1"/>
  <c r="I45" i="1"/>
  <c r="I44" i="1"/>
  <c r="M125" i="1" l="1"/>
  <c r="J148" i="1" l="1"/>
  <c r="K148" i="1"/>
  <c r="L148" i="1"/>
  <c r="O148" i="1"/>
  <c r="M148" i="1"/>
  <c r="I148" i="1" l="1"/>
  <c r="O201" i="1"/>
  <c r="O199" i="1" s="1"/>
  <c r="O180" i="1"/>
  <c r="O9" i="1" s="1"/>
  <c r="O172" i="1"/>
  <c r="O145" i="1"/>
  <c r="O143" i="1" s="1"/>
  <c r="O125" i="1"/>
  <c r="O39" i="1"/>
  <c r="O12" i="1" s="1"/>
  <c r="O8" i="1" s="1"/>
  <c r="O38" i="1"/>
  <c r="O11" i="1" s="1"/>
  <c r="M172" i="1"/>
  <c r="O7" i="1" l="1"/>
  <c r="O6" i="1" s="1"/>
  <c r="O10" i="1"/>
  <c r="O178" i="1"/>
  <c r="I189" i="1"/>
  <c r="O37" i="1"/>
  <c r="M47" i="1"/>
  <c r="L47" i="1"/>
  <c r="M42" i="1"/>
  <c r="M168" i="1"/>
  <c r="N180" i="1"/>
  <c r="M180" i="1"/>
  <c r="M9" i="1" l="1"/>
  <c r="M178" i="1"/>
  <c r="I154" i="1"/>
  <c r="I159" i="1" s="1"/>
  <c r="L12" i="1"/>
  <c r="L172" i="1"/>
  <c r="J42" i="1"/>
  <c r="K42" i="1"/>
  <c r="L42" i="1"/>
  <c r="I42" i="1" l="1"/>
  <c r="K172" i="1"/>
  <c r="I172" i="1" s="1"/>
  <c r="L55" i="1"/>
  <c r="L200" i="1"/>
  <c r="L8" i="1" s="1"/>
  <c r="J9" i="1"/>
  <c r="K9" i="1"/>
  <c r="N9" i="1"/>
  <c r="L180" i="1"/>
  <c r="L9" i="1" s="1"/>
  <c r="K157" i="1"/>
  <c r="J157" i="1"/>
  <c r="L86" i="1"/>
  <c r="L58" i="1" s="1"/>
  <c r="I122" i="1" l="1"/>
  <c r="I121" i="1" s="1"/>
  <c r="I9" i="1"/>
  <c r="L85" i="1"/>
  <c r="L178" i="1"/>
  <c r="L188" i="1"/>
  <c r="I180" i="1"/>
  <c r="M12" i="1"/>
  <c r="M8" i="1" s="1"/>
  <c r="N12" i="1"/>
  <c r="N8" i="1" s="1"/>
  <c r="L89" i="1"/>
  <c r="M89" i="1"/>
  <c r="L38" i="1"/>
  <c r="L11" i="1" s="1"/>
  <c r="M38" i="1"/>
  <c r="N38" i="1"/>
  <c r="N37" i="1" s="1"/>
  <c r="L39" i="1"/>
  <c r="M39" i="1"/>
  <c r="N201" i="1"/>
  <c r="N199" i="1" s="1"/>
  <c r="M201" i="1"/>
  <c r="L201" i="1"/>
  <c r="M188" i="1"/>
  <c r="N178" i="1"/>
  <c r="L199" i="1" l="1"/>
  <c r="I201" i="1"/>
  <c r="I200" i="1"/>
  <c r="L10" i="1"/>
  <c r="M199" i="1"/>
  <c r="I179" i="1"/>
  <c r="I178" i="1" s="1"/>
  <c r="I188" i="1"/>
  <c r="I199" i="1" l="1"/>
  <c r="I92" i="1"/>
  <c r="I99" i="1"/>
  <c r="K98" i="1"/>
  <c r="K56" i="1" l="1"/>
  <c r="K55" i="1"/>
  <c r="K39" i="1"/>
  <c r="K38" i="1"/>
  <c r="K12" i="1"/>
  <c r="K8" i="1" s="1"/>
  <c r="I38" i="1" l="1"/>
  <c r="K54" i="1"/>
  <c r="J55" i="1"/>
  <c r="M55" i="1"/>
  <c r="M11" i="1" s="1"/>
  <c r="N11" i="1"/>
  <c r="N7" i="1" s="1"/>
  <c r="N6" i="1" s="1"/>
  <c r="K86" i="1" l="1"/>
  <c r="K58" i="1" s="1"/>
  <c r="M86" i="1"/>
  <c r="J86" i="1"/>
  <c r="J58" i="1" s="1"/>
  <c r="J89" i="1"/>
  <c r="I89" i="1" s="1"/>
  <c r="J39" i="1"/>
  <c r="I39" i="1" s="1"/>
  <c r="M58" i="1" l="1"/>
  <c r="M7" i="1" s="1"/>
  <c r="M6" i="1" s="1"/>
  <c r="I86" i="1"/>
  <c r="M85" i="1"/>
  <c r="K85" i="1"/>
  <c r="J85" i="1"/>
  <c r="J37" i="1"/>
  <c r="I85" i="1" l="1"/>
  <c r="N157" i="1" l="1"/>
  <c r="M157" i="1"/>
  <c r="L157" i="1"/>
  <c r="J145" i="1"/>
  <c r="J143" i="1" s="1"/>
  <c r="K145" i="1"/>
  <c r="L145" i="1"/>
  <c r="L143" i="1" s="1"/>
  <c r="M145" i="1"/>
  <c r="M143" i="1" s="1"/>
  <c r="N143" i="1"/>
  <c r="J72" i="1"/>
  <c r="J56" i="1"/>
  <c r="L56" i="1"/>
  <c r="M56" i="1"/>
  <c r="J47" i="1"/>
  <c r="K47" i="1"/>
  <c r="K11" i="1" s="1"/>
  <c r="J48" i="1"/>
  <c r="K48" i="1"/>
  <c r="L48" i="1"/>
  <c r="M48" i="1"/>
  <c r="K10" i="1" l="1"/>
  <c r="J57" i="1"/>
  <c r="I100" i="1"/>
  <c r="J11" i="1"/>
  <c r="I47" i="1"/>
  <c r="I48" i="1"/>
  <c r="K143" i="1"/>
  <c r="I58" i="1"/>
  <c r="K72" i="1"/>
  <c r="J54" i="1"/>
  <c r="N46" i="1"/>
  <c r="J46" i="1"/>
  <c r="M72" i="1"/>
  <c r="L72" i="1"/>
  <c r="L54" i="1"/>
  <c r="L46" i="1"/>
  <c r="M46" i="1"/>
  <c r="K46" i="1"/>
  <c r="J98" i="1"/>
  <c r="M54" i="1"/>
  <c r="M98" i="1"/>
  <c r="L98" i="1"/>
  <c r="K37" i="1"/>
  <c r="L37" i="1"/>
  <c r="M37" i="1"/>
  <c r="I11" i="1" l="1"/>
  <c r="I60" i="1"/>
  <c r="I98" i="1"/>
  <c r="I46" i="1"/>
  <c r="I37" i="1"/>
  <c r="L57" i="1"/>
  <c r="J12" i="1" l="1"/>
  <c r="J8" i="1" s="1"/>
  <c r="K57" i="1"/>
  <c r="K168" i="1"/>
  <c r="L168" i="1"/>
  <c r="J168" i="1"/>
  <c r="K125" i="1"/>
  <c r="K7" i="1" s="1"/>
  <c r="K6" i="1" s="1"/>
  <c r="L125" i="1"/>
  <c r="J125" i="1"/>
  <c r="J7" i="1" s="1"/>
  <c r="J175" i="1"/>
  <c r="K175" i="1"/>
  <c r="L175" i="1"/>
  <c r="M175" i="1"/>
  <c r="I55" i="1"/>
  <c r="J6" i="1" l="1"/>
  <c r="I8" i="1"/>
  <c r="I12" i="1"/>
  <c r="L7" i="1"/>
  <c r="L6" i="1" s="1"/>
  <c r="I175" i="1"/>
  <c r="I168" i="1"/>
  <c r="I125" i="1"/>
  <c r="I157" i="1"/>
  <c r="I73" i="1"/>
  <c r="I145" i="1"/>
  <c r="I143" i="1" s="1"/>
  <c r="I56" i="1"/>
  <c r="I54" i="1" s="1"/>
  <c r="J10" i="1"/>
  <c r="M57" i="1"/>
  <c r="N10" i="1"/>
  <c r="M10" i="1"/>
  <c r="I57" i="1" l="1"/>
  <c r="I10" i="1"/>
  <c r="I7" i="1"/>
  <c r="I6" i="1" s="1"/>
  <c r="I72" i="1"/>
</calcChain>
</file>

<file path=xl/sharedStrings.xml><?xml version="1.0" encoding="utf-8"?>
<sst xmlns="http://schemas.openxmlformats.org/spreadsheetml/2006/main" count="1003" uniqueCount="322">
  <si>
    <t>№</t>
  </si>
  <si>
    <t>Наименование муниципальной  программы, подпрограммы, мероприятия</t>
  </si>
  <si>
    <t>Исполнители муниципальной программы, подпрограммы, мероприятия</t>
  </si>
  <si>
    <t>Источник финансирования</t>
  </si>
  <si>
    <t>Код бюджетной квалификации</t>
  </si>
  <si>
    <t>Расходы по годам реализации, тыс. руб.</t>
  </si>
  <si>
    <t>ГРБС</t>
  </si>
  <si>
    <t>ЦСР</t>
  </si>
  <si>
    <t>ВР</t>
  </si>
  <si>
    <t xml:space="preserve">Всего </t>
  </si>
  <si>
    <t>Отдел образования МО «Томаринский городской округ»</t>
  </si>
  <si>
    <t>Всего</t>
  </si>
  <si>
    <t>Местный бюджет</t>
  </si>
  <si>
    <t>Областной бюджет</t>
  </si>
  <si>
    <t>Мероприятие  1 «Повышение качества дошкольного образования, способствующего укреплению здоровья детей и их подготовки к обучению в школе»</t>
  </si>
  <si>
    <t>Инициирование развития экспериментальных площадок.</t>
  </si>
  <si>
    <t>Отдел образования, дошкольные образовательные организации</t>
  </si>
  <si>
    <t>---</t>
  </si>
  <si>
    <t>Обобщение опыта работы лучших педагогов округа в том числе:</t>
  </si>
  <si>
    <t>- публикация работ на официальных сайтах учреждений, СМИ, периодической литературе.</t>
  </si>
  <si>
    <t>- поощрение лучших педагогов</t>
  </si>
  <si>
    <t>Обеспечение взаимодействия ДОУ с семьей по вопросам сохранения и укрепления здоровья через традиционные и нетрадиционные формы работы (2014-2016 г). Родительские собрания, спортивные соревнования, дни открытых дверей, конференции.</t>
  </si>
  <si>
    <t>Организация  ежегодной диспансеризации детей раннего и дошкольного возраста, приведение в соответствие с приказом Министерства здравоохранения Российской Федерации от 03.07.2000 г. № 241 «Об утверждении «Медицинской карты ребенка для образовательных учреждений»</t>
  </si>
  <si>
    <t>дошкольные образовательные организации</t>
  </si>
  <si>
    <t>Проведение ежегодного мониторинга детей 2-7 летнего возраста, не получающих дошкольное образование</t>
  </si>
  <si>
    <t>Проведение ежегодных муниципальных и областных мероприятий, конкурсов:</t>
  </si>
  <si>
    <t>-«Детский сад года»</t>
  </si>
  <si>
    <t>-« Педагог года»</t>
  </si>
  <si>
    <t>-Конференций</t>
  </si>
  <si>
    <t>-Педагогических чтений</t>
  </si>
  <si>
    <t xml:space="preserve">Разработка и внедрение системы мер по оздоровлению детей в летний период для дошкольников: </t>
  </si>
  <si>
    <t>-витаминизация питания;</t>
  </si>
  <si>
    <t>-оздоровительные мероприятия по закаливанию детей;</t>
  </si>
  <si>
    <t>-нетрадиционная гимнастика на открытом воздухе и др.</t>
  </si>
  <si>
    <t>Обеспечение ДОУ учебно-методическим комплектом по реализуемым программам</t>
  </si>
  <si>
    <t>Обеспечение ДОУ новыми информационными и коммуникационными технологиями для повышения качества образования:</t>
  </si>
  <si>
    <t>- подключение иобслуживание интернет ресурсов</t>
  </si>
  <si>
    <t>Дошкольные образовательные организации</t>
  </si>
  <si>
    <t>Приведение размера родительской платы за содержание ребенка в муниципальных ДОУ в соответствие с действующим законодательством РФ</t>
  </si>
  <si>
    <t>Текущий ремонт помещений и территорий</t>
  </si>
  <si>
    <t>Обеспечение  муниципального задания на  предоставление общедоступного бесплатного  дошкольного образования, осуществление присмотра и ухода за детьми</t>
  </si>
  <si>
    <t>Обеспечение  государственных гарантий реализации прав граждан на получение общедоступного и бесплатного дошкольного образования</t>
  </si>
  <si>
    <t>Отдел образования, дошкольные организации</t>
  </si>
  <si>
    <t>Подпрограмма №2 «Развитие    системы воспитания, общего и дополнительного образования  в МО «Томаринский городской округ»</t>
  </si>
  <si>
    <t>Мероприятие  1  Поддержка  распространение  лучших образцов педагогической практики</t>
  </si>
  <si>
    <t>Отдел образования, образовательные организации</t>
  </si>
  <si>
    <t>--</t>
  </si>
  <si>
    <t>Проведение семинаров, круглых столов, консультаций для педагогов по проблемам работы с детьми</t>
  </si>
  <si>
    <t>Внедрение  образовательных технологий обучения и развития  одаренных детей</t>
  </si>
  <si>
    <t>Отдел образования</t>
  </si>
  <si>
    <t>Отдел образования, общеобразовательные организации</t>
  </si>
  <si>
    <t>Проведение научных конференций, интеллектуальных турниров и конкурсов для школьников</t>
  </si>
  <si>
    <t>Направление школьников для участия в региональных , всероссийских конкурсах, конференциях, олимпиадах, форумах, фестивалях, спортивных соревнованиях</t>
  </si>
  <si>
    <t xml:space="preserve">Целевая поддержка отдела образования (методическое, материально-техническое оснащение)  </t>
  </si>
  <si>
    <t xml:space="preserve">Проведение   мероприятий для детей и молодежи </t>
  </si>
  <si>
    <t>Организации дополнительного образования</t>
  </si>
  <si>
    <t>Муниципальный бюджет</t>
  </si>
  <si>
    <t>Обеспечение  муниципального задания на  предоставление общедоступного бесплатного  начального общего, основного общего, среднего общего  образования. Предоставление общедоступного бесплатного дошкольного образования, осуществление присмотра и ухода за детьми</t>
  </si>
  <si>
    <t>Отдел образования, организации дополнительного образования детей</t>
  </si>
  <si>
    <t>Обеспечение  государственных гарантий реализации прав граждан на получение общедоступного бесплатного  начального общего, основного общего, среднего общего  образования. Предоставление общедоступного бесплатного дошкольного образования, осуществление присмотра и ухода за детьми</t>
  </si>
  <si>
    <t>Подпрограмма  №  3 Патриотическое воспитание несовершеннолетних в МО «Томаринский городской округ»</t>
  </si>
  <si>
    <t>Разработка положений о проведении мероприятий патриотической направленности среди обучающихся  и педагогов</t>
  </si>
  <si>
    <t>Без финансирования</t>
  </si>
  <si>
    <t>Совершенствование е системы повышения квалификации организаторов патриотического воспитания  (курсы, семинары)</t>
  </si>
  <si>
    <t>Издание методических пособий в помощь организаторам патриотического воспитания</t>
  </si>
  <si>
    <t xml:space="preserve">Проведение мероприятий приуроченных  к памятным датам в т.ч:День России, День Флага, День народного единства, День Победы, День освобождения Сахалина и Курил от японских милитаристов </t>
  </si>
  <si>
    <t>Проведение декады патриотического воспитания (1-10 сентября)</t>
  </si>
  <si>
    <t>Месячник патриотического воспитания</t>
  </si>
  <si>
    <t>Проведение акции «Я гражданин России»</t>
  </si>
  <si>
    <t>Организация профориентационной работы с обучающимися</t>
  </si>
  <si>
    <t>Участие в областном конкурсе патриотической песни «Виктория»</t>
  </si>
  <si>
    <t>Приобретение  различной продукции несущей в себе  патриотическую смысловую нагрузку</t>
  </si>
  <si>
    <t xml:space="preserve">Участие в областной заочной школе  «Лидеры ученического самоуправления» </t>
  </si>
  <si>
    <t>Освещение в средствах массовой информации мероприятий  по патриотическому воспитанию подрастающего поколения</t>
  </si>
  <si>
    <t xml:space="preserve">Огнезащитная обработка деревянных конструкций помещений      образовательных учреждений </t>
  </si>
  <si>
    <t>Мероприятие 2 «Теоритическая подготовка»</t>
  </si>
  <si>
    <t xml:space="preserve">Курсовая переподготовка ответственных работников  учреждений образования  по обучению и проверке  знаний требований   безопасности    </t>
  </si>
  <si>
    <t>Проведение ежеквартальных тренировок по эвакуации  из здания образовательного учреждения</t>
  </si>
  <si>
    <t xml:space="preserve">Поведение раз в полугодие  инструктажей по безопасному поведению  с персоналом, воспитанниками и учащимися образовательных учреждений </t>
  </si>
  <si>
    <t>Ежемесячная проверка качества состояния эвакуационных выходов, пожарных лестниц, пожарного оборудования.</t>
  </si>
  <si>
    <t xml:space="preserve">Обновление раз в год   уголков  безопасности в образовательных учреждениях </t>
  </si>
  <si>
    <t>Проведение замеров сопротивления контуров заземления и изоляции внутренних и наружных электрических сетей</t>
  </si>
  <si>
    <t>Отдельное мероприятие № 1 «Развитие кадрового потенциала»</t>
  </si>
  <si>
    <t>Образовательные организации</t>
  </si>
  <si>
    <t>Отдельное мероприятие № 2 «Летний отдых, оздоровление и занятость детей и молодежи»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</si>
  <si>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</si>
  <si>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</si>
  <si>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</si>
  <si>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</si>
  <si>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</si>
  <si>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</si>
  <si>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</si>
  <si>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</si>
  <si>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</si>
  <si>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Мероприятие 2 "Улучшение материально-технического обеспечения дошкольных образовательных учреждений"</t>
  </si>
  <si>
    <t>2.2</t>
  </si>
  <si>
    <t>Мероприятие 3 "Обеспечение качества и доступности дошкольного образования"</t>
  </si>
  <si>
    <t>2.2.1</t>
  </si>
  <si>
    <t>2.2.2</t>
  </si>
  <si>
    <t>2.3</t>
  </si>
  <si>
    <t>2.3.1</t>
  </si>
  <si>
    <t>2.3.2</t>
  </si>
  <si>
    <t>3.1</t>
  </si>
  <si>
    <t>3.1.1</t>
  </si>
  <si>
    <t>3.2</t>
  </si>
  <si>
    <t>Мероприятие 2 "Выявление и поддержка одарённых детей"</t>
  </si>
  <si>
    <t>Проведение муниципальных предметных олимпиад</t>
  </si>
  <si>
    <t>3.2.1</t>
  </si>
  <si>
    <t>3.2.2</t>
  </si>
  <si>
    <t>3.3</t>
  </si>
  <si>
    <t>Мероприятие 3  "Совершенствование материально-технической базы учреждений дополнительного и общего образования"</t>
  </si>
  <si>
    <t>3.3.1</t>
  </si>
  <si>
    <t>3.3.2</t>
  </si>
  <si>
    <t>3.4</t>
  </si>
  <si>
    <t>Мероприятие 4 "Обеспечение качества и доступности общего и дополнительного  образования"</t>
  </si>
  <si>
    <t>3.4.1</t>
  </si>
  <si>
    <t>4.1</t>
  </si>
  <si>
    <t>Мероприятие 1 "Совершенствование нормативно-правовой базы патриотического воспитания"</t>
  </si>
  <si>
    <t>4.1.1</t>
  </si>
  <si>
    <t>4.2</t>
  </si>
  <si>
    <t>Мероприятие 2 "Развитие научно-методических и теоритических основ патриотического воспитания"</t>
  </si>
  <si>
    <t>4.2.1</t>
  </si>
  <si>
    <t>4.2.2</t>
  </si>
  <si>
    <t>Мероприятие 3 "Совершенствование системы патриотического воспитания"</t>
  </si>
  <si>
    <t>Мероприятие 4 "Информационное  обеспечение патриотического воспитания"</t>
  </si>
  <si>
    <t>Подпрограмма 4 «Безопасность образовательных учреждений в МО «Томаринский городской округ»</t>
  </si>
  <si>
    <t>Мероприятие 1  «Обеспечение технической безопасности образовательных учреждений»</t>
  </si>
  <si>
    <t>2.3.3</t>
  </si>
  <si>
    <t>Предоставление мер социальной поддержки работникам образования (госнаграды)</t>
  </si>
  <si>
    <t>0120100</t>
  </si>
  <si>
    <t>0140100</t>
  </si>
  <si>
    <t>Рз/Пр</t>
  </si>
  <si>
    <t>907</t>
  </si>
  <si>
    <t>0701</t>
  </si>
  <si>
    <t>0709</t>
  </si>
  <si>
    <t>0702</t>
  </si>
  <si>
    <t>0705</t>
  </si>
  <si>
    <t>0401</t>
  </si>
  <si>
    <t>0707</t>
  </si>
  <si>
    <t>Подпрограмма №1  «Развитие  качества и доступности  дошкольного образования»  в МО «Томаринский городской округ»</t>
  </si>
  <si>
    <t>Развитие инфраструктуры доступности качественного дошкольного образования (компенсация части родительской платы)</t>
  </si>
  <si>
    <t>Отдельное мероприятие  №  3 «Строительство комплекса школа-детский сад на 150 школьников и 50 дошкольников в с. Пензенское» (кадастровые работы, изыскательские работы, проектные работы, экспертные работы, строительство)</t>
  </si>
  <si>
    <t>Проведение конкурса  педагогического мастерства среди педагогических работников округа "Учитель года"</t>
  </si>
  <si>
    <t xml:space="preserve">Итого по мероприятию 1 </t>
  </si>
  <si>
    <t>2.2.3</t>
  </si>
  <si>
    <t>Итого по мероприятию 2</t>
  </si>
  <si>
    <t>Итого по мероприятию 3</t>
  </si>
  <si>
    <t xml:space="preserve">Итого по мероприятияю 3 </t>
  </si>
  <si>
    <t>Итого по мероприятияю 4</t>
  </si>
  <si>
    <t xml:space="preserve">Итого по мероприятию 3 </t>
  </si>
  <si>
    <t>Итого по меропрятию 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</si>
  <si>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</si>
  <si>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</si>
  <si>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</si>
  <si>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</si>
  <si>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</si>
  <si>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</si>
  <si>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</si>
  <si>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</si>
  <si>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</si>
  <si>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</si>
  <si>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</si>
  <si>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</si>
  <si>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</si>
  <si>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1.2</t>
  </si>
  <si>
    <t>1.2.1</t>
  </si>
  <si>
    <t>1.2.2</t>
  </si>
  <si>
    <t>1.2.3</t>
  </si>
  <si>
    <t>1.3</t>
  </si>
  <si>
    <t>1.3.1</t>
  </si>
  <si>
    <t>1.3.2</t>
  </si>
  <si>
    <t>1.3.3</t>
  </si>
  <si>
    <t>1.3.4</t>
  </si>
  <si>
    <t>2</t>
  </si>
  <si>
    <t>2.2.4</t>
  </si>
  <si>
    <t>2.2.5</t>
  </si>
  <si>
    <t>2.2.6</t>
  </si>
  <si>
    <t>2.2.7</t>
  </si>
  <si>
    <t>2.2.8</t>
  </si>
  <si>
    <t>2.4</t>
  </si>
  <si>
    <t>2.4.1</t>
  </si>
  <si>
    <t>2.4.2</t>
  </si>
  <si>
    <t>2.4.3</t>
  </si>
  <si>
    <t>2.4.4</t>
  </si>
  <si>
    <t>2.4.5</t>
  </si>
  <si>
    <t>3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</si>
  <si>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</si>
  <si>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</si>
  <si>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</si>
  <si>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</si>
  <si>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</si>
  <si>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</si>
  <si>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</si>
  <si>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</si>
  <si>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</si>
  <si>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4</t>
  </si>
  <si>
    <t>4.1.2</t>
  </si>
  <si>
    <t>4.1.3</t>
  </si>
  <si>
    <t>4.1.4</t>
  </si>
  <si>
    <t>4.1.5</t>
  </si>
  <si>
    <t>4.2.3</t>
  </si>
  <si>
    <t>4.2.4</t>
  </si>
  <si>
    <t>4.2.5</t>
  </si>
  <si>
    <t>5</t>
  </si>
  <si>
    <t>6</t>
  </si>
  <si>
    <t>7</t>
  </si>
  <si>
    <t>Модернизация учебно-воспитательного процесса в организациях дополнительного образования сферы  «Образование»</t>
  </si>
  <si>
    <t>Укрепление материально-технической базы образовательных организаций</t>
  </si>
  <si>
    <t xml:space="preserve">Укрепление материально-технической базы и обеспечение антитерорристической безопасности образовательных организаций </t>
  </si>
  <si>
    <t>0</t>
  </si>
  <si>
    <t xml:space="preserve">Проведение, профильных интеллектуальных и творческих смен в каникулярное время . </t>
  </si>
  <si>
    <t>Проведение тематических конкурсов среди учреждений и педагогов</t>
  </si>
  <si>
    <t>2.2.9</t>
  </si>
  <si>
    <t>2.4.7</t>
  </si>
  <si>
    <t>Обеспечение  горячим питанием обучающихся общеобразовательных учреждений округа</t>
  </si>
  <si>
    <t>Обеспечение функционирования  официального сайта отдела образования МО «Томаринский городской округ»</t>
  </si>
  <si>
    <t>Итого по мероприятияю 2</t>
  </si>
  <si>
    <t>01101Г2001</t>
  </si>
  <si>
    <t>0110162500</t>
  </si>
  <si>
    <t>01102Г2001</t>
  </si>
  <si>
    <t>01103Г2001</t>
  </si>
  <si>
    <t>0110362240</t>
  </si>
  <si>
    <t>1003</t>
  </si>
  <si>
    <t>0110370601</t>
  </si>
  <si>
    <t>01201Г2000</t>
  </si>
  <si>
    <t>01203S3010</t>
  </si>
  <si>
    <t>0120363010</t>
  </si>
  <si>
    <t>01204Г2002</t>
  </si>
  <si>
    <t>01204Г2003</t>
  </si>
  <si>
    <t>0120462230</t>
  </si>
  <si>
    <t>0120470601</t>
  </si>
  <si>
    <t>0120470501</t>
  </si>
  <si>
    <t>0120462190</t>
  </si>
  <si>
    <t>01001Г8100</t>
  </si>
  <si>
    <t>01002Г4300</t>
  </si>
  <si>
    <t>01203Г2002</t>
  </si>
  <si>
    <t>Проведение Спартакиады  среди учащихся общеобразовательных и дошкольных организаций, в т.ч  участие в областнй игре "Школа безопасности"</t>
  </si>
  <si>
    <t>Проведение  конкурсов патриотической направленности</t>
  </si>
  <si>
    <t>902</t>
  </si>
  <si>
    <t>Администрация МО "Томаринский городской округ"</t>
  </si>
  <si>
    <t xml:space="preserve">Отдельное мероприятие  №  4 "Охрана семьи и детства" </t>
  </si>
  <si>
    <t>Осуществление переданных полномочий Сахалинской области по опеке и попечительству</t>
  </si>
  <si>
    <t>0100462600</t>
  </si>
  <si>
    <t>100</t>
  </si>
  <si>
    <t>200</t>
  </si>
  <si>
    <t>1004</t>
  </si>
  <si>
    <t>Субвенция на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</si>
  <si>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Отдельное мероприятие  №  5 "Руководство и управление в сфере образования"</t>
  </si>
  <si>
    <t>Обеспечение деятельности Отдела образования МО "Томаринский городской округ"</t>
  </si>
  <si>
    <t>01005Г0100</t>
  </si>
  <si>
    <t>800</t>
  </si>
  <si>
    <t>Обеспечение деятельности подведомственного учреждения Отдела образования  МО "Томаринский городской округ" МКУ ЦБ УО г.Томари</t>
  </si>
  <si>
    <t>01005Г0200</t>
  </si>
  <si>
    <t>Обеспечение деятельности подведомственного учреждения Отдела образования  МО "Томаринский городской округ" МКУ АХО УО г.Томари</t>
  </si>
  <si>
    <t>10</t>
  </si>
  <si>
    <t>Отдельное мероприятие  №  6 "Социальные гарантии работникам образования"</t>
  </si>
  <si>
    <t>Социальная поддержка отдельных категорий граждан, проживающих и работающих в сельской местности, рабочих поселках, поселках городского типа на территории Сахалинской области</t>
  </si>
  <si>
    <t>Отдел образования, Управление культуры, спорта и молодежной политики</t>
  </si>
  <si>
    <t>0100670901</t>
  </si>
  <si>
    <t>913</t>
  </si>
  <si>
    <t>Предоставление дополнительных мер социальной поддержки отдельной категорий педагогических работников, проживающих и работающих в Сахалинской области</t>
  </si>
  <si>
    <t>0100662120</t>
  </si>
  <si>
    <t>0703</t>
  </si>
  <si>
    <t>01102S3010</t>
  </si>
  <si>
    <t>8.1</t>
  </si>
  <si>
    <t>8.2</t>
  </si>
  <si>
    <t>0100450820</t>
  </si>
  <si>
    <t>Перезарядка и приобретение  огнетушителей, обслуживание пож.гидрантов и пож.рукавов</t>
  </si>
  <si>
    <t>9.1</t>
  </si>
  <si>
    <t>9.2</t>
  </si>
  <si>
    <t>9.3</t>
  </si>
  <si>
    <t>10.1</t>
  </si>
  <si>
    <t>10.2</t>
  </si>
  <si>
    <t>Федеральный бюджет</t>
  </si>
  <si>
    <t>Отдельное мероприятие № 7 «Независимая оценка»</t>
  </si>
  <si>
    <t>01303Г2000</t>
  </si>
  <si>
    <t>Техническое обслуживание  и планово предупредительный   ремонт установок  автоматической пожарной  сигнализации, кнопок         тревожной сигнализации</t>
  </si>
  <si>
    <t>Разработка учебно-методических планов, программ и методических материалов для организации учебного-воспитательного  процесса в т.ч совершенствование профессиональной ориентации обучающихся в общеобразовательных организациях</t>
  </si>
  <si>
    <t>01401Г1800</t>
  </si>
  <si>
    <t>323</t>
  </si>
  <si>
    <t>313</t>
  </si>
  <si>
    <t>0110263010</t>
  </si>
  <si>
    <t>01006Г2000</t>
  </si>
  <si>
    <t>01202Г2000</t>
  </si>
  <si>
    <t>01004R0820</t>
  </si>
  <si>
    <t>0120462500</t>
  </si>
  <si>
    <t>0120462100</t>
  </si>
  <si>
    <t>4.1.6.</t>
  </si>
  <si>
    <t>4.1.7.</t>
  </si>
  <si>
    <t>0100262180</t>
  </si>
  <si>
    <t>Противопожарные двери и испытание наружных лестниц</t>
  </si>
  <si>
    <t>Проведение государственной итоговой аттестации</t>
  </si>
  <si>
    <t>01003Г2002, 01002L5200</t>
  </si>
  <si>
    <t>612,            410</t>
  </si>
  <si>
    <t>01003R5200</t>
  </si>
  <si>
    <t>01007Г0200</t>
  </si>
  <si>
    <t xml:space="preserve">Проведение торжественных мероприятий по итогам учебного года  (в.т.ч вручение премий главы администрации МО «Томаринский городской округ»  отличникам учёбы  4, 9,11 классов общеобразовательных учреждений   </t>
  </si>
  <si>
    <t>010Е2S3010</t>
  </si>
  <si>
    <t>Отдельное мероприятие  № 9 "Федеральный  проект "Успех каждого ребенка"</t>
  </si>
  <si>
    <t>01401Г2000</t>
  </si>
  <si>
    <t>310</t>
  </si>
  <si>
    <t>2.4.6</t>
  </si>
  <si>
    <t>13.1</t>
  </si>
  <si>
    <t xml:space="preserve">Отдел образования </t>
  </si>
  <si>
    <t>Обеспечение  муниципального задания на  предоставление  дополнительного образования детям в учреждениях дополнительного образования</t>
  </si>
  <si>
    <t>Техническое обслуживание  и планово предупредительный   ремонт систем  видеонаблюдения, совершенствование  систем видеонаблюдения, СКУД, испытание наружных лестниц</t>
  </si>
  <si>
    <t>Отдел образования, КУМС</t>
  </si>
  <si>
    <t>905</t>
  </si>
  <si>
    <t xml:space="preserve">Муниципальная программа «Развитие образования  МО «Томаринский городской округ»  </t>
  </si>
  <si>
    <t xml:space="preserve">Местный бюджет </t>
  </si>
  <si>
    <t>Отдельное мероприятие № 8 "Федеральный проект "Современная школа"</t>
  </si>
  <si>
    <t>пункт 2.2.7</t>
  </si>
  <si>
    <t>Отдельное мероприятие № 10 "Обеспечение персонифицированного финансирования дополнительного образования детей"</t>
  </si>
  <si>
    <t>испр</t>
  </si>
  <si>
    <t>010E263010</t>
  </si>
  <si>
    <t>2.4.8.</t>
  </si>
  <si>
    <t>0120453030</t>
  </si>
  <si>
    <t>Ежемесячное денежное вознаграждение за классное руководство</t>
  </si>
  <si>
    <t>01204R3040</t>
  </si>
  <si>
    <t>добавила новую строку</t>
  </si>
  <si>
    <t xml:space="preserve">Приложение N 3
к муниципальной программе «Развитие образования МО «Томаринский городской округ», утвержденной постановлением администрации МО  «Томаринский городской округ» от 28.07.2014 N 528    </t>
  </si>
  <si>
    <r>
      <t xml:space="preserve">Ресурсное обеспечение реализации 
муниципальной программы «Развитие образования  МО «Томаринский городской округ "
  и  прогнозная (справочная) оценка расходов по источникам финансирования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>(в редакции Постановлений  администрации МО «Томаринский городской округ» № 38  от  24.02.2015 , № 102 от 27.04.2015,  №  182  от   14.08.2015  , № 296  от 31.12.2015, №36 от 17.02.2016 , № 309     от  03.10.2016 , № 385   от 28.12. 2016, № 268 от 21.09.2017,  № 270  от  22.09.2017,№ 81 от 22.03.2018 ,  № 224 от 25.06.2018 , № 471 от 27.11.2018, № 66 от 11. 03.2019, №258 от 24.10.2019, № 293 от 15.11.2019, №73 от 12. 03.2020, № 194 от 31.08.2020, №82 от 26.03.2021)</t>
    </r>
    <r>
      <rPr>
        <b/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</si>
</sst>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auto="1"/>
      </patternFill>
    </fill>
    <fill>
      <patternFill patternType="solid">
        <fgColor theme="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</borders>
  <cellStyleXfs count="1">
    <xf numFmtId="0" fontId="0" fillId="0" borderId="0"/>
  </cellStyleXfs>
  <cellXfs count="469">
    <xf numFmtId="0" fontId="0" fillId="0" borderId="0" xfId="0"/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0" xfId="0" applyNumberFormat="1" applyBorder="1"/>
    <xf numFmtId="4" fontId="5" fillId="0" borderId="0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1" fillId="0" borderId="1" xfId="0" applyNumberFormat="1" applyFont="1" applyBorder="1" applyAlignment="1">
      <alignment vertical="center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justify"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6" fillId="4" borderId="0" xfId="0" applyNumberFormat="1" applyFont="1" applyFill="1"/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7" borderId="10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4" fontId="0" fillId="6" borderId="0" xfId="0" applyNumberFormat="1" applyFill="1"/>
    <xf numFmtId="4" fontId="0" fillId="6" borderId="1" xfId="0" applyNumberFormat="1" applyFill="1" applyBorder="1"/>
    <xf numFmtId="4" fontId="9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1" fillId="0" borderId="1" xfId="0" applyNumberFormat="1" applyFont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/>
    <xf numFmtId="4" fontId="6" fillId="4" borderId="0" xfId="0" applyNumberFormat="1" applyFont="1" applyFill="1" applyBorder="1"/>
    <xf numFmtId="4" fontId="0" fillId="6" borderId="0" xfId="0" applyNumberFormat="1" applyFill="1" applyBorder="1"/>
    <xf numFmtId="4" fontId="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3" fillId="6" borderId="10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/>
    </xf>
    <xf numFmtId="4" fontId="11" fillId="6" borderId="6" xfId="0" applyNumberFormat="1" applyFont="1" applyFill="1" applyBorder="1" applyAlignment="1">
      <alignment horizontal="center" vertical="center"/>
    </xf>
    <xf numFmtId="4" fontId="3" fillId="6" borderId="8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" fillId="13" borderId="1" xfId="0" applyNumberFormat="1" applyFont="1" applyFill="1" applyBorder="1" applyAlignment="1">
      <alignment horizontal="center" vertical="center" wrapText="1"/>
    </xf>
    <xf numFmtId="4" fontId="1" fillId="13" borderId="1" xfId="0" applyNumberFormat="1" applyFont="1" applyFill="1" applyBorder="1" applyAlignment="1">
      <alignment horizontal="left" vertical="center" wrapText="1"/>
    </xf>
    <xf numFmtId="4" fontId="1" fillId="13" borderId="5" xfId="0" applyNumberFormat="1" applyFont="1" applyFill="1" applyBorder="1" applyAlignment="1">
      <alignment horizontal="center" vertical="center" wrapText="1"/>
    </xf>
    <xf numFmtId="4" fontId="1" fillId="13" borderId="0" xfId="0" applyNumberFormat="1" applyFont="1" applyFill="1" applyBorder="1" applyAlignment="1">
      <alignment horizontal="center" vertical="center" wrapText="1"/>
    </xf>
    <xf numFmtId="4" fontId="1" fillId="13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1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11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12" borderId="1" xfId="0" quotePrefix="1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3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6" fillId="0" borderId="0" xfId="0" applyNumberFormat="1" applyFont="1" applyFill="1" applyBorder="1"/>
    <xf numFmtId="4" fontId="14" fillId="0" borderId="0" xfId="0" applyNumberFormat="1" applyFont="1"/>
    <xf numFmtId="4" fontId="14" fillId="0" borderId="0" xfId="0" applyNumberFormat="1" applyFont="1" applyBorder="1"/>
    <xf numFmtId="3" fontId="1" fillId="0" borderId="1" xfId="0" applyNumberFormat="1" applyFont="1" applyBorder="1" applyAlignment="1">
      <alignment horizontal="center"/>
    </xf>
    <xf numFmtId="4" fontId="3" fillId="13" borderId="5" xfId="0" applyNumberFormat="1" applyFont="1" applyFill="1" applyBorder="1" applyAlignment="1">
      <alignment horizontal="center" vertical="center" wrapText="1"/>
    </xf>
    <xf numFmtId="4" fontId="1" fillId="13" borderId="1" xfId="0" applyNumberFormat="1" applyFont="1" applyFill="1" applyBorder="1"/>
    <xf numFmtId="3" fontId="1" fillId="0" borderId="1" xfId="0" quotePrefix="1" applyNumberFormat="1" applyFont="1" applyBorder="1" applyAlignment="1">
      <alignment horizontal="center" vertical="center"/>
    </xf>
    <xf numFmtId="4" fontId="1" fillId="10" borderId="1" xfId="0" applyNumberFormat="1" applyFont="1" applyFill="1" applyBorder="1" applyAlignment="1">
      <alignment horizontal="center" vertical="center" wrapText="1"/>
    </xf>
    <xf numFmtId="4" fontId="9" fillId="7" borderId="1" xfId="0" applyNumberFormat="1" applyFont="1" applyFill="1" applyBorder="1" applyAlignment="1">
      <alignment horizontal="center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/>
    </xf>
    <xf numFmtId="4" fontId="1" fillId="7" borderId="1" xfId="0" applyNumberFormat="1" applyFont="1" applyFill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center" vertical="center"/>
    </xf>
    <xf numFmtId="4" fontId="1" fillId="7" borderId="4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center" wrapText="1"/>
    </xf>
    <xf numFmtId="4" fontId="7" fillId="7" borderId="7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6" borderId="2" xfId="0" applyNumberFormat="1" applyFont="1" applyFill="1" applyBorder="1" applyAlignment="1">
      <alignment horizontal="center" vertical="center" wrapText="1"/>
    </xf>
    <xf numFmtId="4" fontId="7" fillId="7" borderId="5" xfId="0" applyNumberFormat="1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4" fontId="2" fillId="1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13" borderId="1" xfId="0" applyNumberFormat="1" applyFont="1" applyFill="1" applyBorder="1" applyAlignment="1">
      <alignment horizontal="center"/>
    </xf>
    <xf numFmtId="4" fontId="1" fillId="13" borderId="1" xfId="0" applyNumberFormat="1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left" vertical="center" wrapText="1"/>
    </xf>
    <xf numFmtId="4" fontId="1" fillId="7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3" fontId="1" fillId="5" borderId="1" xfId="0" quotePrefix="1" applyNumberFormat="1" applyFont="1" applyFill="1" applyBorder="1" applyAlignment="1">
      <alignment horizontal="center" vertical="center" wrapText="1"/>
    </xf>
    <xf numFmtId="4" fontId="1" fillId="6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4" fontId="1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6" borderId="2" xfId="0" quotePrefix="1" applyNumberFormat="1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/>
    <xf numFmtId="4" fontId="2" fillId="6" borderId="1" xfId="0" applyNumberFormat="1" applyFont="1" applyFill="1" applyBorder="1" applyAlignment="1">
      <alignment horizontal="center" vertical="center"/>
    </xf>
    <xf numFmtId="4" fontId="9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7" borderId="6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3" fillId="14" borderId="2" xfId="0" applyNumberFormat="1" applyFont="1" applyFill="1" applyBorder="1" applyAlignment="1">
      <alignment horizontal="center" vertical="center" wrapText="1"/>
    </xf>
    <xf numFmtId="4" fontId="21" fillId="0" borderId="0" xfId="0" applyNumberFormat="1" applyFont="1"/>
    <xf numFmtId="4" fontId="22" fillId="0" borderId="0" xfId="0" applyNumberFormat="1" applyFont="1"/>
    <xf numFmtId="0" fontId="10" fillId="6" borderId="0" xfId="0" applyFont="1" applyFill="1" applyBorder="1" applyAlignment="1">
      <alignment horizontal="center" vertical="center" wrapText="1"/>
    </xf>
    <xf numFmtId="4" fontId="23" fillId="0" borderId="0" xfId="0" applyNumberFormat="1" applyFont="1"/>
    <xf numFmtId="4" fontId="23" fillId="4" borderId="0" xfId="0" applyNumberFormat="1" applyFont="1" applyFill="1"/>
    <xf numFmtId="4" fontId="24" fillId="0" borderId="0" xfId="0" applyNumberFormat="1" applyFont="1" applyAlignment="1">
      <alignment horizontal="center" vertical="center"/>
    </xf>
    <xf numFmtId="4" fontId="21" fillId="6" borderId="0" xfId="0" applyNumberFormat="1" applyFont="1" applyFill="1"/>
    <xf numFmtId="4" fontId="23" fillId="0" borderId="0" xfId="0" applyNumberFormat="1" applyFont="1" applyFill="1"/>
    <xf numFmtId="4" fontId="24" fillId="6" borderId="0" xfId="0" applyNumberFormat="1" applyFont="1" applyFill="1" applyAlignment="1">
      <alignment vertical="center"/>
    </xf>
    <xf numFmtId="4" fontId="24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10" fillId="6" borderId="0" xfId="0" applyFont="1" applyFill="1" applyBorder="1" applyAlignment="1">
      <alignment horizontal="center" vertical="top" wrapText="1"/>
    </xf>
    <xf numFmtId="0" fontId="10" fillId="14" borderId="0" xfId="0" applyFont="1" applyFill="1" applyBorder="1" applyAlignment="1">
      <alignment horizontal="center" vertical="top" wrapText="1"/>
    </xf>
    <xf numFmtId="4" fontId="1" fillId="14" borderId="1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Border="1"/>
    <xf numFmtId="4" fontId="15" fillId="0" borderId="0" xfId="0" applyNumberFormat="1" applyFont="1" applyBorder="1" applyAlignment="1">
      <alignment vertical="center"/>
    </xf>
    <xf numFmtId="4" fontId="3" fillId="14" borderId="1" xfId="0" applyNumberFormat="1" applyFont="1" applyFill="1" applyBorder="1" applyAlignment="1">
      <alignment horizontal="center" vertical="center" wrapText="1"/>
    </xf>
    <xf numFmtId="4" fontId="22" fillId="6" borderId="0" xfId="0" applyNumberFormat="1" applyFont="1" applyFill="1" applyAlignment="1">
      <alignment vertical="center"/>
    </xf>
    <xf numFmtId="4" fontId="3" fillId="14" borderId="4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vertical="center"/>
    </xf>
    <xf numFmtId="4" fontId="20" fillId="0" borderId="0" xfId="0" applyNumberFormat="1" applyFont="1" applyFill="1" applyBorder="1" applyAlignment="1">
      <alignment vertical="center"/>
    </xf>
    <xf numFmtId="0" fontId="10" fillId="14" borderId="0" xfId="0" applyFont="1" applyFill="1" applyBorder="1" applyAlignment="1">
      <alignment horizontal="center" vertical="center" wrapText="1"/>
    </xf>
    <xf numFmtId="4" fontId="1" fillId="14" borderId="4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horizontal="center" vertical="center"/>
    </xf>
    <xf numFmtId="4" fontId="22" fillId="0" borderId="0" xfId="0" applyNumberFormat="1" applyFont="1" applyAlignment="1">
      <alignment horizontal="center"/>
    </xf>
    <xf numFmtId="4" fontId="1" fillId="14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Alignment="1">
      <alignment vertical="center"/>
    </xf>
    <xf numFmtId="4" fontId="25" fillId="14" borderId="0" xfId="0" applyNumberFormat="1" applyFont="1" applyFill="1" applyAlignment="1">
      <alignment horizontal="center" vertical="center"/>
    </xf>
    <xf numFmtId="4" fontId="1" fillId="14" borderId="1" xfId="0" applyNumberFormat="1" applyFont="1" applyFill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13" fillId="14" borderId="1" xfId="0" applyNumberFormat="1" applyFont="1" applyFill="1" applyBorder="1" applyAlignment="1">
      <alignment horizontal="center" vertical="center"/>
    </xf>
    <xf numFmtId="4" fontId="21" fillId="14" borderId="0" xfId="0" applyNumberFormat="1" applyFont="1" applyFill="1" applyAlignment="1">
      <alignment vertical="center"/>
    </xf>
    <xf numFmtId="4" fontId="9" fillId="14" borderId="1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" fontId="2" fillId="6" borderId="2" xfId="0" applyNumberFormat="1" applyFont="1" applyFill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 wrapText="1"/>
    </xf>
    <xf numFmtId="4" fontId="17" fillId="6" borderId="1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wrapText="1"/>
    </xf>
    <xf numFmtId="4" fontId="9" fillId="0" borderId="3" xfId="0" applyNumberFormat="1" applyFont="1" applyBorder="1" applyAlignment="1">
      <alignment vertical="center" wrapText="1"/>
    </xf>
    <xf numFmtId="4" fontId="9" fillId="0" borderId="4" xfId="0" applyNumberFormat="1" applyFont="1" applyBorder="1" applyAlignment="1">
      <alignment vertical="center" wrapText="1"/>
    </xf>
    <xf numFmtId="4" fontId="14" fillId="0" borderId="8" xfId="0" quotePrefix="1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8" fillId="6" borderId="2" xfId="0" applyNumberFormat="1" applyFont="1" applyFill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justify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justify" vertical="center" wrapText="1"/>
    </xf>
    <xf numFmtId="4" fontId="9" fillId="0" borderId="2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left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1" fillId="6" borderId="11" xfId="0" applyNumberFormat="1" applyFont="1" applyFill="1" applyBorder="1" applyAlignment="1">
      <alignment horizontal="center" vertical="center" wrapText="1"/>
    </xf>
    <xf numFmtId="4" fontId="1" fillId="6" borderId="9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4" xfId="0" quotePrefix="1" applyNumberFormat="1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4" fontId="1" fillId="6" borderId="2" xfId="0" quotePrefix="1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6" borderId="1" xfId="0" quotePrefix="1" applyNumberFormat="1" applyFont="1" applyFill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14" borderId="1" xfId="0" applyNumberFormat="1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49" fontId="1" fillId="6" borderId="3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7" borderId="2" xfId="0" applyNumberFormat="1" applyFont="1" applyFill="1" applyBorder="1" applyAlignment="1">
      <alignment horizontal="center" vertical="center" wrapText="1"/>
    </xf>
    <xf numFmtId="4" fontId="1" fillId="7" borderId="3" xfId="0" applyNumberFormat="1" applyFont="1" applyFill="1" applyBorder="1" applyAlignment="1">
      <alignment horizontal="center" vertical="center" wrapText="1"/>
    </xf>
    <xf numFmtId="4" fontId="1" fillId="7" borderId="4" xfId="0" applyNumberFormat="1" applyFont="1" applyFill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7" borderId="2" xfId="0" applyNumberFormat="1" applyFont="1" applyFill="1" applyBorder="1" applyAlignment="1">
      <alignment horizontal="left" vertical="center" wrapText="1"/>
    </xf>
    <xf numFmtId="4" fontId="1" fillId="7" borderId="4" xfId="0" applyNumberFormat="1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justify" vertical="top" wrapText="1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4" fontId="2" fillId="7" borderId="2" xfId="0" applyNumberFormat="1" applyFont="1" applyFill="1" applyBorder="1" applyAlignment="1">
      <alignment horizontal="left" wrapText="1"/>
    </xf>
    <xf numFmtId="4" fontId="2" fillId="7" borderId="3" xfId="0" applyNumberFormat="1" applyFont="1" applyFill="1" applyBorder="1" applyAlignment="1">
      <alignment horizontal="left" wrapText="1"/>
    </xf>
    <xf numFmtId="4" fontId="2" fillId="7" borderId="4" xfId="0" applyNumberFormat="1" applyFont="1" applyFill="1" applyBorder="1" applyAlignment="1">
      <alignment horizontal="left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/>
    </xf>
    <xf numFmtId="4" fontId="2" fillId="7" borderId="2" xfId="0" applyNumberFormat="1" applyFont="1" applyFill="1" applyBorder="1" applyAlignment="1">
      <alignment horizontal="center" vertical="center" wrapText="1"/>
    </xf>
    <xf numFmtId="4" fontId="2" fillId="7" borderId="3" xfId="0" applyNumberFormat="1" applyFont="1" applyFill="1" applyBorder="1" applyAlignment="1">
      <alignment horizontal="center" vertical="center" wrapText="1"/>
    </xf>
    <xf numFmtId="4" fontId="2" fillId="7" borderId="4" xfId="0" applyNumberFormat="1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justify" vertical="top" wrapText="1"/>
    </xf>
    <xf numFmtId="4" fontId="1" fillId="0" borderId="3" xfId="0" applyNumberFormat="1" applyFont="1" applyFill="1" applyBorder="1" applyAlignment="1">
      <alignment horizontal="justify" vertical="top" wrapText="1"/>
    </xf>
    <xf numFmtId="4" fontId="1" fillId="0" borderId="4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215"/>
  <sheetViews>
    <sheetView tabSelected="1" view="pageBreakPreview" zoomScaleNormal="32" zoomScaleSheetLayoutView="100" workbookViewId="0">
      <selection activeCell="R10" sqref="R10"/>
    </sheetView>
  </sheetViews>
  <sheetFormatPr defaultColWidth="9.140625" defaultRowHeight="15" x14ac:dyDescent="0.25"/>
  <cols>
    <col min="1" max="1" width="6.5703125" style="1" customWidth="1"/>
    <col min="2" max="2" width="26.140625" style="2" customWidth="1"/>
    <col min="3" max="3" width="15.140625" style="2" customWidth="1"/>
    <col min="4" max="4" width="15.7109375" style="2" customWidth="1"/>
    <col min="5" max="6" width="7.42578125" style="2" customWidth="1"/>
    <col min="7" max="7" width="13" style="2" customWidth="1"/>
    <col min="8" max="8" width="9.28515625" style="2" customWidth="1"/>
    <col min="9" max="9" width="11.85546875" style="2" customWidth="1"/>
    <col min="10" max="10" width="10.5703125" style="167" customWidth="1"/>
    <col min="11" max="11" width="10.140625" style="166" customWidth="1"/>
    <col min="12" max="15" width="11.85546875" style="2" customWidth="1"/>
    <col min="16" max="16" width="18.5703125" style="2" customWidth="1"/>
    <col min="17" max="17" width="9.140625" style="3"/>
    <col min="18" max="16384" width="9.140625" style="2"/>
  </cols>
  <sheetData>
    <row r="1" spans="1:17" ht="64.5" customHeight="1" x14ac:dyDescent="0.25">
      <c r="I1" s="358" t="s">
        <v>320</v>
      </c>
      <c r="J1" s="358"/>
      <c r="K1" s="358"/>
      <c r="L1" s="358"/>
      <c r="M1" s="358"/>
      <c r="N1" s="358"/>
      <c r="O1" s="358"/>
    </row>
    <row r="2" spans="1:17" ht="94.5" customHeight="1" x14ac:dyDescent="0.25">
      <c r="A2" s="460" t="s">
        <v>321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</row>
    <row r="3" spans="1:17" ht="14.25" customHeight="1" x14ac:dyDescent="0.25">
      <c r="L3" s="4"/>
      <c r="M3" s="4"/>
      <c r="N3" s="4"/>
      <c r="O3" s="4"/>
    </row>
    <row r="4" spans="1:17" s="5" customFormat="1" ht="31.15" customHeight="1" x14ac:dyDescent="0.25">
      <c r="A4" s="390" t="s">
        <v>0</v>
      </c>
      <c r="B4" s="390" t="s">
        <v>1</v>
      </c>
      <c r="C4" s="390" t="s">
        <v>2</v>
      </c>
      <c r="D4" s="390" t="s">
        <v>3</v>
      </c>
      <c r="E4" s="390" t="s">
        <v>4</v>
      </c>
      <c r="F4" s="390"/>
      <c r="G4" s="390"/>
      <c r="H4" s="390"/>
      <c r="I4" s="390" t="s">
        <v>5</v>
      </c>
      <c r="J4" s="390"/>
      <c r="K4" s="390"/>
      <c r="L4" s="390"/>
      <c r="M4" s="390"/>
      <c r="N4" s="390"/>
      <c r="O4" s="390"/>
      <c r="Q4" s="101"/>
    </row>
    <row r="5" spans="1:17" s="7" customFormat="1" ht="47.25" customHeight="1" x14ac:dyDescent="0.25">
      <c r="A5" s="390"/>
      <c r="B5" s="390"/>
      <c r="C5" s="390"/>
      <c r="D5" s="390"/>
      <c r="E5" s="6" t="s">
        <v>6</v>
      </c>
      <c r="F5" s="6" t="s">
        <v>131</v>
      </c>
      <c r="G5" s="6" t="s">
        <v>7</v>
      </c>
      <c r="H5" s="6" t="s">
        <v>8</v>
      </c>
      <c r="I5" s="6" t="s">
        <v>9</v>
      </c>
      <c r="J5" s="280">
        <v>2015</v>
      </c>
      <c r="K5" s="280">
        <v>2016</v>
      </c>
      <c r="L5" s="280">
        <v>2017</v>
      </c>
      <c r="M5" s="280">
        <v>2018</v>
      </c>
      <c r="N5" s="280">
        <v>2019</v>
      </c>
      <c r="O5" s="280">
        <v>2020</v>
      </c>
      <c r="P5" s="324"/>
      <c r="Q5" s="102"/>
    </row>
    <row r="6" spans="1:17" ht="15" customHeight="1" x14ac:dyDescent="0.25">
      <c r="A6" s="368"/>
      <c r="B6" s="368" t="s">
        <v>308</v>
      </c>
      <c r="C6" s="368" t="s">
        <v>10</v>
      </c>
      <c r="D6" s="8" t="s">
        <v>11</v>
      </c>
      <c r="E6" s="8"/>
      <c r="F6" s="8"/>
      <c r="G6" s="8"/>
      <c r="H6" s="8"/>
      <c r="I6" s="9">
        <f>I7+I8+I9</f>
        <v>2513286.44</v>
      </c>
      <c r="J6" s="11">
        <f t="shared" ref="J6:N6" si="0">J7+J8+J9</f>
        <v>348073.84</v>
      </c>
      <c r="K6" s="11">
        <f t="shared" si="0"/>
        <v>322255.50000000006</v>
      </c>
      <c r="L6" s="11">
        <f t="shared" si="0"/>
        <v>407667.50000000006</v>
      </c>
      <c r="M6" s="11">
        <f t="shared" si="0"/>
        <v>414547.10000000003</v>
      </c>
      <c r="N6" s="11">
        <f t="shared" si="0"/>
        <v>498914.10000000009</v>
      </c>
      <c r="O6" s="11">
        <f>O7+O8+O9</f>
        <v>521828.39999999991</v>
      </c>
      <c r="P6" s="321"/>
    </row>
    <row r="7" spans="1:17" ht="22.9" customHeight="1" x14ac:dyDescent="0.25">
      <c r="A7" s="369"/>
      <c r="B7" s="369"/>
      <c r="C7" s="369"/>
      <c r="D7" s="8" t="s">
        <v>12</v>
      </c>
      <c r="E7" s="8"/>
      <c r="F7" s="8"/>
      <c r="G7" s="8"/>
      <c r="H7" s="8"/>
      <c r="I7" s="9">
        <f t="shared" ref="I7:I12" si="1">J7+K7+L7+M7+N7+O7</f>
        <v>579422.74000000011</v>
      </c>
      <c r="J7" s="160">
        <f>J11+J58+J125+J148+J167+J169+J170+J176+J172+J188+J190+J191+J192+J193+J194+J195+J196+J197+J198+J201+J204+J206+J208+J211</f>
        <v>48727.340000000004</v>
      </c>
      <c r="K7" s="216">
        <f>K11+K58+K125+K148+K167+K169+K170+K176+K172+K188+K190+K191+K192+K193+K194+K195+K196+K197+K198+K201+K204+K206+K208+K211</f>
        <v>69144.000000000015</v>
      </c>
      <c r="L7" s="223">
        <f>L11+L58+L125+L148+L167+L169+L170+L172+L176+L189+L201+L206+L211</f>
        <v>99752.700000000012</v>
      </c>
      <c r="M7" s="11">
        <f>M11+M58+M125+M148+M167+M169+M170+M172+M176+M189+M201+M206+M211</f>
        <v>105700.99999999999</v>
      </c>
      <c r="N7" s="256">
        <f>N11+N58+N125+N148+N167+N169+N170+N172+N176+N189+N201+N206+N211</f>
        <v>129224.10000000002</v>
      </c>
      <c r="O7" s="275">
        <f>O11+O58+O125+O148+O167+O169+O170+O172+O176+O189+O201+O206+O211</f>
        <v>126873.59999999999</v>
      </c>
      <c r="P7" s="321"/>
    </row>
    <row r="8" spans="1:17" ht="22.9" customHeight="1" x14ac:dyDescent="0.25">
      <c r="A8" s="369"/>
      <c r="B8" s="369"/>
      <c r="C8" s="369"/>
      <c r="D8" s="8" t="s">
        <v>13</v>
      </c>
      <c r="E8" s="8"/>
      <c r="F8" s="8"/>
      <c r="G8" s="8"/>
      <c r="H8" s="8"/>
      <c r="I8" s="9">
        <f>J8+K8+L8+M8+N8+O8</f>
        <v>1923358.8</v>
      </c>
      <c r="J8" s="305">
        <f t="shared" ref="J8:O8" si="2">J12+J60+J171+J177+J179+J200+J212</f>
        <v>299346.5</v>
      </c>
      <c r="K8" s="305">
        <f t="shared" si="2"/>
        <v>253111.50000000003</v>
      </c>
      <c r="L8" s="305">
        <f t="shared" si="2"/>
        <v>304202.80000000005</v>
      </c>
      <c r="M8" s="305">
        <f t="shared" si="2"/>
        <v>307248.00000000006</v>
      </c>
      <c r="N8" s="305">
        <f t="shared" si="2"/>
        <v>369690.00000000006</v>
      </c>
      <c r="O8" s="275">
        <f t="shared" si="2"/>
        <v>389759.99999999994</v>
      </c>
      <c r="P8" s="321"/>
    </row>
    <row r="9" spans="1:17" ht="22.9" customHeight="1" x14ac:dyDescent="0.25">
      <c r="A9" s="370"/>
      <c r="B9" s="370"/>
      <c r="C9" s="370"/>
      <c r="D9" s="8" t="s">
        <v>273</v>
      </c>
      <c r="E9" s="8"/>
      <c r="F9" s="8"/>
      <c r="G9" s="8"/>
      <c r="H9" s="8"/>
      <c r="I9" s="9">
        <f t="shared" si="1"/>
        <v>10504.900000000001</v>
      </c>
      <c r="J9" s="10">
        <f t="shared" ref="J9:N9" si="3">J180</f>
        <v>0</v>
      </c>
      <c r="K9" s="10">
        <f t="shared" si="3"/>
        <v>0</v>
      </c>
      <c r="L9" s="160">
        <f t="shared" si="3"/>
        <v>3712</v>
      </c>
      <c r="M9" s="160">
        <f t="shared" si="3"/>
        <v>1598.1</v>
      </c>
      <c r="N9" s="11">
        <f t="shared" si="3"/>
        <v>0</v>
      </c>
      <c r="O9" s="11">
        <f>O180+O124</f>
        <v>5194.8</v>
      </c>
      <c r="P9" s="321"/>
    </row>
    <row r="10" spans="1:17" ht="17.25" customHeight="1" x14ac:dyDescent="0.25">
      <c r="A10" s="387">
        <v>1</v>
      </c>
      <c r="B10" s="388" t="s">
        <v>139</v>
      </c>
      <c r="C10" s="389"/>
      <c r="D10" s="12" t="s">
        <v>11</v>
      </c>
      <c r="E10" s="13"/>
      <c r="F10" s="13"/>
      <c r="G10" s="13"/>
      <c r="H10" s="13"/>
      <c r="I10" s="9">
        <f t="shared" si="1"/>
        <v>497193.99</v>
      </c>
      <c r="J10" s="55">
        <f t="shared" ref="J10:O10" si="4">J11+J12</f>
        <v>67857.14</v>
      </c>
      <c r="K10" s="13">
        <f t="shared" si="4"/>
        <v>72325.3</v>
      </c>
      <c r="L10" s="55">
        <f t="shared" si="4"/>
        <v>83657.399999999994</v>
      </c>
      <c r="M10" s="55">
        <f t="shared" si="4"/>
        <v>71543.7</v>
      </c>
      <c r="N10" s="55">
        <f t="shared" si="4"/>
        <v>95773.549999999988</v>
      </c>
      <c r="O10" s="55">
        <f t="shared" si="4"/>
        <v>106036.9</v>
      </c>
      <c r="P10" s="321"/>
    </row>
    <row r="11" spans="1:17" ht="19.5" customHeight="1" x14ac:dyDescent="0.25">
      <c r="A11" s="387"/>
      <c r="B11" s="388"/>
      <c r="C11" s="389"/>
      <c r="D11" s="12" t="s">
        <v>12</v>
      </c>
      <c r="E11" s="13"/>
      <c r="F11" s="13"/>
      <c r="G11" s="13"/>
      <c r="H11" s="13"/>
      <c r="I11" s="9">
        <f t="shared" si="1"/>
        <v>96589.34</v>
      </c>
      <c r="J11" s="55">
        <f t="shared" ref="J11:O11" si="5">J38+J47+J55</f>
        <v>8364.14</v>
      </c>
      <c r="K11" s="55">
        <f t="shared" si="5"/>
        <v>15036.400000000001</v>
      </c>
      <c r="L11" s="55">
        <f t="shared" si="5"/>
        <v>16156.900000000001</v>
      </c>
      <c r="M11" s="55">
        <f t="shared" si="5"/>
        <v>13698.4</v>
      </c>
      <c r="N11" s="55">
        <f t="shared" si="5"/>
        <v>19095</v>
      </c>
      <c r="O11" s="55">
        <f t="shared" si="5"/>
        <v>24238.5</v>
      </c>
      <c r="P11" s="321"/>
    </row>
    <row r="12" spans="1:17" ht="41.25" customHeight="1" x14ac:dyDescent="0.25">
      <c r="A12" s="387"/>
      <c r="B12" s="388"/>
      <c r="C12" s="389"/>
      <c r="D12" s="12" t="s">
        <v>13</v>
      </c>
      <c r="E12" s="15"/>
      <c r="F12" s="15"/>
      <c r="G12" s="15"/>
      <c r="H12" s="15"/>
      <c r="I12" s="9">
        <f t="shared" si="1"/>
        <v>400604.65</v>
      </c>
      <c r="J12" s="55">
        <f>J45+J52+J53+J36</f>
        <v>59493</v>
      </c>
      <c r="K12" s="13">
        <f>K45+K52+K53+K36</f>
        <v>57288.9</v>
      </c>
      <c r="L12" s="55">
        <f>L45+L52+L53+L36</f>
        <v>67500.5</v>
      </c>
      <c r="M12" s="55">
        <f>M45+M52+M53+M36</f>
        <v>57845.3</v>
      </c>
      <c r="N12" s="55">
        <f>N45+N52+N53+N36</f>
        <v>76678.549999999988</v>
      </c>
      <c r="O12" s="55">
        <f>O45+O52+O53+O39</f>
        <v>81798.399999999994</v>
      </c>
      <c r="P12" s="321"/>
    </row>
    <row r="13" spans="1:17" ht="15" customHeight="1" x14ac:dyDescent="0.25">
      <c r="A13" s="16" t="s">
        <v>151</v>
      </c>
      <c r="B13" s="371" t="s">
        <v>14</v>
      </c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21"/>
    </row>
    <row r="14" spans="1:17" ht="69.75" customHeight="1" x14ac:dyDescent="0.25">
      <c r="A14" s="17" t="s">
        <v>152</v>
      </c>
      <c r="B14" s="8" t="s">
        <v>15</v>
      </c>
      <c r="C14" s="17" t="s">
        <v>16</v>
      </c>
      <c r="D14" s="17" t="s">
        <v>17</v>
      </c>
      <c r="E14" s="17" t="s">
        <v>17</v>
      </c>
      <c r="F14" s="17" t="s">
        <v>17</v>
      </c>
      <c r="G14" s="17" t="s">
        <v>17</v>
      </c>
      <c r="H14" s="17" t="s">
        <v>17</v>
      </c>
      <c r="I14" s="18" t="s">
        <v>17</v>
      </c>
      <c r="J14" s="162" t="s">
        <v>17</v>
      </c>
      <c r="K14" s="161" t="s">
        <v>17</v>
      </c>
      <c r="L14" s="17" t="s">
        <v>17</v>
      </c>
      <c r="M14" s="17" t="s">
        <v>17</v>
      </c>
      <c r="N14" s="17" t="s">
        <v>17</v>
      </c>
      <c r="O14" s="135" t="s">
        <v>17</v>
      </c>
      <c r="P14" s="321"/>
    </row>
    <row r="15" spans="1:17" ht="34.9" customHeight="1" x14ac:dyDescent="0.25">
      <c r="A15" s="391" t="s">
        <v>153</v>
      </c>
      <c r="B15" s="19" t="s">
        <v>18</v>
      </c>
      <c r="C15" s="381" t="s">
        <v>16</v>
      </c>
      <c r="D15" s="377" t="s">
        <v>17</v>
      </c>
      <c r="E15" s="377" t="s">
        <v>17</v>
      </c>
      <c r="F15" s="377" t="s">
        <v>17</v>
      </c>
      <c r="G15" s="377" t="s">
        <v>17</v>
      </c>
      <c r="H15" s="377" t="s">
        <v>17</v>
      </c>
      <c r="I15" s="378" t="s">
        <v>17</v>
      </c>
      <c r="J15" s="379" t="s">
        <v>17</v>
      </c>
      <c r="K15" s="381" t="s">
        <v>17</v>
      </c>
      <c r="L15" s="377" t="s">
        <v>17</v>
      </c>
      <c r="M15" s="377" t="s">
        <v>17</v>
      </c>
      <c r="N15" s="377" t="s">
        <v>17</v>
      </c>
      <c r="O15" s="377" t="s">
        <v>17</v>
      </c>
      <c r="P15" s="321"/>
    </row>
    <row r="16" spans="1:17" ht="46.5" customHeight="1" x14ac:dyDescent="0.25">
      <c r="A16" s="391"/>
      <c r="B16" s="20" t="s">
        <v>19</v>
      </c>
      <c r="C16" s="381"/>
      <c r="D16" s="377"/>
      <c r="E16" s="377"/>
      <c r="F16" s="377"/>
      <c r="G16" s="377"/>
      <c r="H16" s="377"/>
      <c r="I16" s="378"/>
      <c r="J16" s="379"/>
      <c r="K16" s="381"/>
      <c r="L16" s="377"/>
      <c r="M16" s="377"/>
      <c r="N16" s="377"/>
      <c r="O16" s="377"/>
      <c r="P16" s="321"/>
    </row>
    <row r="17" spans="1:16" ht="26.25" customHeight="1" x14ac:dyDescent="0.25">
      <c r="A17" s="391"/>
      <c r="B17" s="21" t="s">
        <v>20</v>
      </c>
      <c r="C17" s="381"/>
      <c r="D17" s="377"/>
      <c r="E17" s="377"/>
      <c r="F17" s="377"/>
      <c r="G17" s="377"/>
      <c r="H17" s="377"/>
      <c r="I17" s="378"/>
      <c r="J17" s="379"/>
      <c r="K17" s="381"/>
      <c r="L17" s="377"/>
      <c r="M17" s="377"/>
      <c r="N17" s="377"/>
      <c r="O17" s="377"/>
      <c r="P17" s="321"/>
    </row>
    <row r="18" spans="1:16" ht="120" customHeight="1" x14ac:dyDescent="0.25">
      <c r="A18" s="17" t="s">
        <v>154</v>
      </c>
      <c r="B18" s="8" t="s">
        <v>21</v>
      </c>
      <c r="C18" s="8" t="s">
        <v>16</v>
      </c>
      <c r="D18" s="17" t="s">
        <v>17</v>
      </c>
      <c r="E18" s="17" t="s">
        <v>17</v>
      </c>
      <c r="F18" s="17" t="s">
        <v>17</v>
      </c>
      <c r="G18" s="17" t="s">
        <v>17</v>
      </c>
      <c r="H18" s="17" t="s">
        <v>17</v>
      </c>
      <c r="I18" s="18" t="s">
        <v>17</v>
      </c>
      <c r="J18" s="162" t="s">
        <v>17</v>
      </c>
      <c r="K18" s="161" t="s">
        <v>17</v>
      </c>
      <c r="L18" s="17" t="s">
        <v>17</v>
      </c>
      <c r="M18" s="17" t="s">
        <v>17</v>
      </c>
      <c r="N18" s="17" t="s">
        <v>17</v>
      </c>
      <c r="O18" s="135" t="s">
        <v>17</v>
      </c>
      <c r="P18" s="321"/>
    </row>
    <row r="19" spans="1:16" ht="141.75" customHeight="1" x14ac:dyDescent="0.25">
      <c r="A19" s="17" t="s">
        <v>155</v>
      </c>
      <c r="B19" s="8" t="s">
        <v>22</v>
      </c>
      <c r="C19" s="17" t="s">
        <v>23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8" t="s">
        <v>17</v>
      </c>
      <c r="J19" s="162" t="s">
        <v>17</v>
      </c>
      <c r="K19" s="161" t="s">
        <v>17</v>
      </c>
      <c r="L19" s="17" t="s">
        <v>17</v>
      </c>
      <c r="M19" s="17" t="s">
        <v>17</v>
      </c>
      <c r="N19" s="17" t="s">
        <v>17</v>
      </c>
      <c r="O19" s="135" t="s">
        <v>17</v>
      </c>
      <c r="P19" s="321"/>
    </row>
    <row r="20" spans="1:16" ht="65.25" customHeight="1" x14ac:dyDescent="0.25">
      <c r="A20" s="17" t="s">
        <v>156</v>
      </c>
      <c r="B20" s="8" t="s">
        <v>24</v>
      </c>
      <c r="C20" s="17" t="s">
        <v>16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8" t="s">
        <v>17</v>
      </c>
      <c r="J20" s="162" t="s">
        <v>17</v>
      </c>
      <c r="K20" s="161" t="s">
        <v>17</v>
      </c>
      <c r="L20" s="17" t="s">
        <v>17</v>
      </c>
      <c r="M20" s="17" t="s">
        <v>17</v>
      </c>
      <c r="N20" s="17" t="s">
        <v>17</v>
      </c>
      <c r="O20" s="135" t="s">
        <v>17</v>
      </c>
      <c r="P20" s="321"/>
    </row>
    <row r="21" spans="1:16" ht="36" customHeight="1" x14ac:dyDescent="0.25">
      <c r="A21" s="377" t="s">
        <v>157</v>
      </c>
      <c r="B21" s="22" t="s">
        <v>25</v>
      </c>
      <c r="C21" s="377" t="s">
        <v>16</v>
      </c>
      <c r="D21" s="377" t="s">
        <v>17</v>
      </c>
      <c r="E21" s="377" t="s">
        <v>17</v>
      </c>
      <c r="F21" s="377" t="s">
        <v>17</v>
      </c>
      <c r="G21" s="377" t="s">
        <v>17</v>
      </c>
      <c r="H21" s="377" t="s">
        <v>17</v>
      </c>
      <c r="I21" s="378" t="s">
        <v>17</v>
      </c>
      <c r="J21" s="379" t="s">
        <v>17</v>
      </c>
      <c r="K21" s="381" t="s">
        <v>17</v>
      </c>
      <c r="L21" s="377" t="s">
        <v>17</v>
      </c>
      <c r="M21" s="377" t="s">
        <v>17</v>
      </c>
      <c r="N21" s="377" t="s">
        <v>17</v>
      </c>
      <c r="O21" s="377" t="s">
        <v>17</v>
      </c>
      <c r="P21" s="321"/>
    </row>
    <row r="22" spans="1:16" ht="15" customHeight="1" x14ac:dyDescent="0.25">
      <c r="A22" s="377"/>
      <c r="B22" s="8" t="s">
        <v>26</v>
      </c>
      <c r="C22" s="377"/>
      <c r="D22" s="377"/>
      <c r="E22" s="377"/>
      <c r="F22" s="377"/>
      <c r="G22" s="377"/>
      <c r="H22" s="377"/>
      <c r="I22" s="378"/>
      <c r="J22" s="379"/>
      <c r="K22" s="381"/>
      <c r="L22" s="377"/>
      <c r="M22" s="377"/>
      <c r="N22" s="377"/>
      <c r="O22" s="377"/>
      <c r="P22" s="321"/>
    </row>
    <row r="23" spans="1:16" ht="15" customHeight="1" x14ac:dyDescent="0.25">
      <c r="A23" s="377"/>
      <c r="B23" s="23" t="s">
        <v>27</v>
      </c>
      <c r="C23" s="377"/>
      <c r="D23" s="377"/>
      <c r="E23" s="377"/>
      <c r="F23" s="377"/>
      <c r="G23" s="377"/>
      <c r="H23" s="377"/>
      <c r="I23" s="378"/>
      <c r="J23" s="379"/>
      <c r="K23" s="381"/>
      <c r="L23" s="377"/>
      <c r="M23" s="377"/>
      <c r="N23" s="377"/>
      <c r="O23" s="377"/>
      <c r="P23" s="321"/>
    </row>
    <row r="24" spans="1:16" ht="15" customHeight="1" x14ac:dyDescent="0.25">
      <c r="A24" s="377"/>
      <c r="B24" s="23" t="s">
        <v>28</v>
      </c>
      <c r="C24" s="377"/>
      <c r="D24" s="377"/>
      <c r="E24" s="377"/>
      <c r="F24" s="377"/>
      <c r="G24" s="377"/>
      <c r="H24" s="377"/>
      <c r="I24" s="378"/>
      <c r="J24" s="379"/>
      <c r="K24" s="381"/>
      <c r="L24" s="377"/>
      <c r="M24" s="377"/>
      <c r="N24" s="377"/>
      <c r="O24" s="377"/>
      <c r="P24" s="321"/>
    </row>
    <row r="25" spans="1:16" ht="15" customHeight="1" x14ac:dyDescent="0.25">
      <c r="A25" s="377"/>
      <c r="B25" s="382" t="s">
        <v>29</v>
      </c>
      <c r="C25" s="377"/>
      <c r="D25" s="377"/>
      <c r="E25" s="377"/>
      <c r="F25" s="377"/>
      <c r="G25" s="377"/>
      <c r="H25" s="377"/>
      <c r="I25" s="378"/>
      <c r="J25" s="379"/>
      <c r="K25" s="381"/>
      <c r="L25" s="377"/>
      <c r="M25" s="377"/>
      <c r="N25" s="377"/>
      <c r="O25" s="377"/>
      <c r="P25" s="321"/>
    </row>
    <row r="26" spans="1:16" ht="15.75" customHeight="1" x14ac:dyDescent="0.25">
      <c r="A26" s="377"/>
      <c r="B26" s="383"/>
      <c r="C26" s="377"/>
      <c r="D26" s="377"/>
      <c r="E26" s="377"/>
      <c r="F26" s="377"/>
      <c r="G26" s="377"/>
      <c r="H26" s="377"/>
      <c r="I26" s="378"/>
      <c r="J26" s="379"/>
      <c r="K26" s="381"/>
      <c r="L26" s="377"/>
      <c r="M26" s="377"/>
      <c r="N26" s="377"/>
      <c r="O26" s="377"/>
      <c r="P26" s="321"/>
    </row>
    <row r="27" spans="1:16" ht="48" customHeight="1" x14ac:dyDescent="0.25">
      <c r="A27" s="377" t="s">
        <v>158</v>
      </c>
      <c r="B27" s="23" t="s">
        <v>30</v>
      </c>
      <c r="C27" s="377" t="s">
        <v>16</v>
      </c>
      <c r="D27" s="377" t="s">
        <v>17</v>
      </c>
      <c r="E27" s="377" t="s">
        <v>17</v>
      </c>
      <c r="F27" s="377" t="s">
        <v>17</v>
      </c>
      <c r="G27" s="377" t="s">
        <v>17</v>
      </c>
      <c r="H27" s="377" t="s">
        <v>17</v>
      </c>
      <c r="I27" s="378" t="s">
        <v>17</v>
      </c>
      <c r="J27" s="379" t="s">
        <v>17</v>
      </c>
      <c r="K27" s="381" t="s">
        <v>17</v>
      </c>
      <c r="L27" s="377" t="s">
        <v>17</v>
      </c>
      <c r="M27" s="377" t="s">
        <v>17</v>
      </c>
      <c r="N27" s="377" t="s">
        <v>17</v>
      </c>
      <c r="O27" s="377" t="s">
        <v>17</v>
      </c>
      <c r="P27" s="321"/>
    </row>
    <row r="28" spans="1:16" ht="15" customHeight="1" x14ac:dyDescent="0.25">
      <c r="A28" s="377"/>
      <c r="B28" s="8" t="s">
        <v>31</v>
      </c>
      <c r="C28" s="377"/>
      <c r="D28" s="377"/>
      <c r="E28" s="377"/>
      <c r="F28" s="377"/>
      <c r="G28" s="377"/>
      <c r="H28" s="377"/>
      <c r="I28" s="378"/>
      <c r="J28" s="379"/>
      <c r="K28" s="381"/>
      <c r="L28" s="377"/>
      <c r="M28" s="377"/>
      <c r="N28" s="377"/>
      <c r="O28" s="377"/>
      <c r="P28" s="321"/>
    </row>
    <row r="29" spans="1:16" ht="24" customHeight="1" x14ac:dyDescent="0.25">
      <c r="A29" s="377"/>
      <c r="B29" s="8" t="s">
        <v>32</v>
      </c>
      <c r="C29" s="377"/>
      <c r="D29" s="377"/>
      <c r="E29" s="377"/>
      <c r="F29" s="377"/>
      <c r="G29" s="377"/>
      <c r="H29" s="377"/>
      <c r="I29" s="378"/>
      <c r="J29" s="379"/>
      <c r="K29" s="381"/>
      <c r="L29" s="377"/>
      <c r="M29" s="377"/>
      <c r="N29" s="377"/>
      <c r="O29" s="377"/>
      <c r="P29" s="321"/>
    </row>
    <row r="30" spans="1:16" ht="24" customHeight="1" x14ac:dyDescent="0.25">
      <c r="A30" s="377"/>
      <c r="B30" s="8" t="s">
        <v>33</v>
      </c>
      <c r="C30" s="377"/>
      <c r="D30" s="377"/>
      <c r="E30" s="377"/>
      <c r="F30" s="377"/>
      <c r="G30" s="377"/>
      <c r="H30" s="377"/>
      <c r="I30" s="378"/>
      <c r="J30" s="379"/>
      <c r="K30" s="381"/>
      <c r="L30" s="377"/>
      <c r="M30" s="377"/>
      <c r="N30" s="377"/>
      <c r="O30" s="377"/>
      <c r="P30" s="321"/>
    </row>
    <row r="31" spans="1:16" ht="36.6" customHeight="1" x14ac:dyDescent="0.25">
      <c r="A31" s="377" t="s">
        <v>159</v>
      </c>
      <c r="B31" s="384" t="s">
        <v>34</v>
      </c>
      <c r="C31" s="377" t="s">
        <v>16</v>
      </c>
      <c r="D31" s="377" t="s">
        <v>17</v>
      </c>
      <c r="E31" s="377" t="s">
        <v>17</v>
      </c>
      <c r="F31" s="377" t="s">
        <v>17</v>
      </c>
      <c r="G31" s="377" t="s">
        <v>17</v>
      </c>
      <c r="H31" s="377" t="s">
        <v>17</v>
      </c>
      <c r="I31" s="378" t="s">
        <v>17</v>
      </c>
      <c r="J31" s="379" t="s">
        <v>17</v>
      </c>
      <c r="K31" s="381" t="s">
        <v>17</v>
      </c>
      <c r="L31" s="377" t="s">
        <v>17</v>
      </c>
      <c r="M31" s="377" t="s">
        <v>17</v>
      </c>
      <c r="N31" s="377" t="s">
        <v>17</v>
      </c>
      <c r="O31" s="377" t="s">
        <v>17</v>
      </c>
      <c r="P31" s="321"/>
    </row>
    <row r="32" spans="1:16" ht="35.25" customHeight="1" x14ac:dyDescent="0.25">
      <c r="A32" s="377"/>
      <c r="B32" s="384"/>
      <c r="C32" s="377"/>
      <c r="D32" s="377"/>
      <c r="E32" s="377"/>
      <c r="F32" s="377"/>
      <c r="G32" s="377"/>
      <c r="H32" s="377"/>
      <c r="I32" s="378"/>
      <c r="J32" s="379"/>
      <c r="K32" s="381"/>
      <c r="L32" s="377"/>
      <c r="M32" s="377"/>
      <c r="N32" s="377"/>
      <c r="O32" s="377"/>
      <c r="P32" s="321"/>
    </row>
    <row r="33" spans="1:17" ht="64.5" customHeight="1" x14ac:dyDescent="0.25">
      <c r="A33" s="391" t="s">
        <v>160</v>
      </c>
      <c r="B33" s="19" t="s">
        <v>35</v>
      </c>
      <c r="C33" s="381" t="s">
        <v>37</v>
      </c>
      <c r="D33" s="377" t="s">
        <v>12</v>
      </c>
      <c r="E33" s="377" t="s">
        <v>132</v>
      </c>
      <c r="F33" s="377" t="s">
        <v>133</v>
      </c>
      <c r="G33" s="377" t="s">
        <v>217</v>
      </c>
      <c r="H33" s="395">
        <v>612</v>
      </c>
      <c r="I33" s="380">
        <f>J33+K33+L33+M33+N33+O33</f>
        <v>100</v>
      </c>
      <c r="J33" s="385">
        <v>50</v>
      </c>
      <c r="K33" s="385">
        <v>50</v>
      </c>
      <c r="L33" s="368">
        <v>0</v>
      </c>
      <c r="M33" s="368">
        <v>0</v>
      </c>
      <c r="N33" s="368">
        <v>0</v>
      </c>
      <c r="O33" s="368">
        <v>0</v>
      </c>
      <c r="P33" s="321"/>
    </row>
    <row r="34" spans="1:17" ht="37.5" customHeight="1" x14ac:dyDescent="0.25">
      <c r="A34" s="391"/>
      <c r="B34" s="20" t="s">
        <v>36</v>
      </c>
      <c r="C34" s="381"/>
      <c r="D34" s="377"/>
      <c r="E34" s="377"/>
      <c r="F34" s="377"/>
      <c r="G34" s="377"/>
      <c r="H34" s="395"/>
      <c r="I34" s="380"/>
      <c r="J34" s="386"/>
      <c r="K34" s="386"/>
      <c r="L34" s="369"/>
      <c r="M34" s="369"/>
      <c r="N34" s="369"/>
      <c r="O34" s="369"/>
      <c r="P34" s="321"/>
    </row>
    <row r="35" spans="1:17" ht="79.5" customHeight="1" x14ac:dyDescent="0.25">
      <c r="A35" s="17" t="s">
        <v>161</v>
      </c>
      <c r="B35" s="24" t="s">
        <v>38</v>
      </c>
      <c r="C35" s="17" t="s">
        <v>16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8" t="s">
        <v>17</v>
      </c>
      <c r="J35" s="162" t="s">
        <v>17</v>
      </c>
      <c r="K35" s="165" t="s">
        <v>17</v>
      </c>
      <c r="L35" s="17" t="s">
        <v>17</v>
      </c>
      <c r="M35" s="17" t="s">
        <v>17</v>
      </c>
      <c r="N35" s="17" t="s">
        <v>17</v>
      </c>
      <c r="O35" s="135" t="s">
        <v>17</v>
      </c>
      <c r="P35" s="321"/>
    </row>
    <row r="36" spans="1:17" ht="62.25" customHeight="1" x14ac:dyDescent="0.25">
      <c r="A36" s="25" t="s">
        <v>162</v>
      </c>
      <c r="B36" s="24" t="s">
        <v>140</v>
      </c>
      <c r="C36" s="17" t="s">
        <v>16</v>
      </c>
      <c r="D36" s="17" t="s">
        <v>13</v>
      </c>
      <c r="E36" s="65" t="s">
        <v>132</v>
      </c>
      <c r="F36" s="73">
        <v>1004</v>
      </c>
      <c r="G36" s="17" t="s">
        <v>218</v>
      </c>
      <c r="H36" s="73">
        <v>612</v>
      </c>
      <c r="I36" s="26">
        <f>J36+K36+L36+M36+N36+O36</f>
        <v>23759.7</v>
      </c>
      <c r="J36" s="162">
        <v>3738.8</v>
      </c>
      <c r="K36" s="165">
        <v>4439.3999999999996</v>
      </c>
      <c r="L36" s="168">
        <v>4139.8</v>
      </c>
      <c r="M36" s="179">
        <v>3890.7</v>
      </c>
      <c r="N36" s="283">
        <v>3489</v>
      </c>
      <c r="O36" s="334">
        <v>4062</v>
      </c>
      <c r="P36" s="323">
        <v>4062000</v>
      </c>
      <c r="Q36" s="297" t="s">
        <v>313</v>
      </c>
    </row>
    <row r="37" spans="1:17" ht="14.25" customHeight="1" x14ac:dyDescent="0.25">
      <c r="A37" s="365" t="s">
        <v>163</v>
      </c>
      <c r="B37" s="368" t="s">
        <v>143</v>
      </c>
      <c r="C37" s="368"/>
      <c r="D37" s="27" t="s">
        <v>11</v>
      </c>
      <c r="E37" s="17"/>
      <c r="F37" s="17"/>
      <c r="G37" s="17"/>
      <c r="H37" s="28"/>
      <c r="I37" s="154">
        <f>J37+K37+L37+M37+N37+O37</f>
        <v>23859.7</v>
      </c>
      <c r="J37" s="162">
        <f t="shared" ref="J37:O37" si="6">J38+J39</f>
        <v>3788.8</v>
      </c>
      <c r="K37" s="159">
        <f t="shared" si="6"/>
        <v>4489.3999999999996</v>
      </c>
      <c r="L37" s="25">
        <f t="shared" si="6"/>
        <v>4139.8</v>
      </c>
      <c r="M37" s="25">
        <f t="shared" si="6"/>
        <v>3890.7</v>
      </c>
      <c r="N37" s="25">
        <f>N38+N39</f>
        <v>3489</v>
      </c>
      <c r="O37" s="121">
        <f t="shared" si="6"/>
        <v>4062</v>
      </c>
      <c r="P37" s="321"/>
    </row>
    <row r="38" spans="1:17" ht="14.25" customHeight="1" x14ac:dyDescent="0.25">
      <c r="A38" s="366"/>
      <c r="B38" s="369"/>
      <c r="C38" s="369"/>
      <c r="D38" s="27" t="s">
        <v>12</v>
      </c>
      <c r="E38" s="17"/>
      <c r="F38" s="17"/>
      <c r="G38" s="17"/>
      <c r="H38" s="17"/>
      <c r="I38" s="154">
        <f>J38+K38+L38+M38+N38+O38</f>
        <v>100</v>
      </c>
      <c r="J38" s="162">
        <v>50</v>
      </c>
      <c r="K38" s="161">
        <f>K33</f>
        <v>50</v>
      </c>
      <c r="L38" s="67">
        <f>L33</f>
        <v>0</v>
      </c>
      <c r="M38" s="67">
        <f>M33</f>
        <v>0</v>
      </c>
      <c r="N38" s="67">
        <f>N33</f>
        <v>0</v>
      </c>
      <c r="O38" s="136">
        <f>O33</f>
        <v>0</v>
      </c>
      <c r="P38" s="321"/>
    </row>
    <row r="39" spans="1:17" ht="15.75" customHeight="1" x14ac:dyDescent="0.25">
      <c r="A39" s="367"/>
      <c r="B39" s="370"/>
      <c r="C39" s="370"/>
      <c r="D39" s="27" t="s">
        <v>13</v>
      </c>
      <c r="E39" s="17"/>
      <c r="F39" s="17"/>
      <c r="G39" s="17"/>
      <c r="H39" s="17"/>
      <c r="I39" s="154">
        <f>J39+K39+L39+M39+N39+O39</f>
        <v>23759.7</v>
      </c>
      <c r="J39" s="162">
        <f t="shared" ref="J39:O39" si="7">J36</f>
        <v>3738.8</v>
      </c>
      <c r="K39" s="161">
        <f t="shared" si="7"/>
        <v>4439.3999999999996</v>
      </c>
      <c r="L39" s="67">
        <f t="shared" si="7"/>
        <v>4139.8</v>
      </c>
      <c r="M39" s="67">
        <f t="shared" si="7"/>
        <v>3890.7</v>
      </c>
      <c r="N39" s="67">
        <f>N36</f>
        <v>3489</v>
      </c>
      <c r="O39" s="136">
        <f t="shared" si="7"/>
        <v>4062</v>
      </c>
      <c r="P39" s="321"/>
    </row>
    <row r="40" spans="1:17" s="7" customFormat="1" ht="15.6" customHeight="1" x14ac:dyDescent="0.25">
      <c r="A40" s="30" t="s">
        <v>164</v>
      </c>
      <c r="B40" s="371" t="s">
        <v>94</v>
      </c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24"/>
      <c r="Q40" s="102"/>
    </row>
    <row r="41" spans="1:17" ht="37.15" customHeight="1" x14ac:dyDescent="0.25">
      <c r="A41" s="17" t="s">
        <v>165</v>
      </c>
      <c r="B41" s="8" t="s">
        <v>39</v>
      </c>
      <c r="C41" s="17" t="s">
        <v>37</v>
      </c>
      <c r="D41" s="17" t="s">
        <v>12</v>
      </c>
      <c r="E41" s="17" t="s">
        <v>132</v>
      </c>
      <c r="F41" s="17" t="s">
        <v>133</v>
      </c>
      <c r="G41" s="31" t="s">
        <v>219</v>
      </c>
      <c r="H41" s="73">
        <v>612</v>
      </c>
      <c r="I41" s="18">
        <f>J41+K41+L41+M41+N41+O41</f>
        <v>7589.4</v>
      </c>
      <c r="J41" s="162">
        <v>448.9</v>
      </c>
      <c r="K41" s="113">
        <v>450</v>
      </c>
      <c r="L41" s="168">
        <v>4843.3</v>
      </c>
      <c r="M41" s="179">
        <v>841.8</v>
      </c>
      <c r="N41" s="283">
        <v>1005.4</v>
      </c>
      <c r="O41" s="291"/>
      <c r="P41" s="321"/>
    </row>
    <row r="42" spans="1:17" ht="16.899999999999999" customHeight="1" x14ac:dyDescent="0.25">
      <c r="A42" s="377" t="s">
        <v>166</v>
      </c>
      <c r="B42" s="396" t="s">
        <v>207</v>
      </c>
      <c r="C42" s="377" t="s">
        <v>37</v>
      </c>
      <c r="D42" s="310" t="s">
        <v>11</v>
      </c>
      <c r="E42" s="311" t="s">
        <v>132</v>
      </c>
      <c r="F42" s="311" t="s">
        <v>133</v>
      </c>
      <c r="G42" s="311"/>
      <c r="H42" s="316">
        <v>612</v>
      </c>
      <c r="I42" s="317">
        <f>J42+K42+L42+M42+N42+O42</f>
        <v>80338.799999999988</v>
      </c>
      <c r="J42" s="314">
        <f t="shared" ref="J42:M42" si="8">J43+J45+J44</f>
        <v>15327.3</v>
      </c>
      <c r="K42" s="318">
        <f t="shared" si="8"/>
        <v>4748.8</v>
      </c>
      <c r="L42" s="318">
        <f t="shared" si="8"/>
        <v>17155.099999999999</v>
      </c>
      <c r="M42" s="318">
        <f t="shared" si="8"/>
        <v>4106</v>
      </c>
      <c r="N42" s="315">
        <f>N43+N44+N45</f>
        <v>20355.099999999999</v>
      </c>
      <c r="O42" s="315">
        <f>O43+O44+O45</f>
        <v>18646.5</v>
      </c>
      <c r="P42" s="321"/>
    </row>
    <row r="43" spans="1:17" ht="15" customHeight="1" x14ac:dyDescent="0.25">
      <c r="A43" s="377"/>
      <c r="B43" s="396"/>
      <c r="C43" s="377"/>
      <c r="D43" s="368" t="s">
        <v>12</v>
      </c>
      <c r="E43" s="17" t="s">
        <v>132</v>
      </c>
      <c r="F43" s="17" t="s">
        <v>133</v>
      </c>
      <c r="G43" s="250" t="s">
        <v>219</v>
      </c>
      <c r="H43" s="73">
        <v>612</v>
      </c>
      <c r="I43" s="18">
        <f t="shared" ref="I43:I48" si="9">J43+K43+L43+M43+N43+O43</f>
        <v>8351.6</v>
      </c>
      <c r="J43" s="121">
        <v>153.30000000000001</v>
      </c>
      <c r="K43" s="165">
        <v>4748.8</v>
      </c>
      <c r="L43" s="168">
        <v>550</v>
      </c>
      <c r="M43" s="193">
        <v>653.70000000000005</v>
      </c>
      <c r="N43" s="283">
        <v>1027.7</v>
      </c>
      <c r="O43" s="334">
        <v>1218.0999999999999</v>
      </c>
      <c r="P43" s="332">
        <v>1218100</v>
      </c>
    </row>
    <row r="44" spans="1:17" ht="82.5" customHeight="1" x14ac:dyDescent="0.25">
      <c r="A44" s="377"/>
      <c r="B44" s="396"/>
      <c r="C44" s="377"/>
      <c r="D44" s="370"/>
      <c r="E44" s="84">
        <v>907</v>
      </c>
      <c r="F44" s="83" t="s">
        <v>133</v>
      </c>
      <c r="G44" s="252" t="s">
        <v>263</v>
      </c>
      <c r="H44" s="84">
        <v>612</v>
      </c>
      <c r="I44" s="85">
        <f t="shared" si="9"/>
        <v>571.79999999999995</v>
      </c>
      <c r="J44" s="121">
        <v>0</v>
      </c>
      <c r="K44" s="159">
        <v>0</v>
      </c>
      <c r="L44" s="168">
        <v>166.1</v>
      </c>
      <c r="M44" s="193">
        <v>37.799999999999997</v>
      </c>
      <c r="N44" s="283">
        <v>193.6</v>
      </c>
      <c r="O44" s="334">
        <v>174.3</v>
      </c>
      <c r="P44" s="323">
        <v>174299.99</v>
      </c>
    </row>
    <row r="45" spans="1:17" ht="15" customHeight="1" x14ac:dyDescent="0.25">
      <c r="A45" s="377"/>
      <c r="B45" s="396"/>
      <c r="C45" s="377"/>
      <c r="D45" s="17" t="s">
        <v>13</v>
      </c>
      <c r="E45" s="17" t="s">
        <v>132</v>
      </c>
      <c r="F45" s="17" t="s">
        <v>133</v>
      </c>
      <c r="G45" s="251" t="s">
        <v>281</v>
      </c>
      <c r="H45" s="73">
        <v>612</v>
      </c>
      <c r="I45" s="26">
        <f t="shared" si="9"/>
        <v>71415.399999999994</v>
      </c>
      <c r="J45" s="162">
        <v>15174</v>
      </c>
      <c r="K45" s="161">
        <v>0</v>
      </c>
      <c r="L45" s="168">
        <v>16439</v>
      </c>
      <c r="M45" s="193">
        <v>3414.5</v>
      </c>
      <c r="N45" s="283">
        <v>19133.8</v>
      </c>
      <c r="O45" s="334">
        <v>17254.099999999999</v>
      </c>
      <c r="P45" s="333">
        <v>17254100</v>
      </c>
    </row>
    <row r="46" spans="1:17" ht="15" customHeight="1" x14ac:dyDescent="0.25">
      <c r="A46" s="368" t="s">
        <v>167</v>
      </c>
      <c r="B46" s="365" t="s">
        <v>145</v>
      </c>
      <c r="C46" s="368"/>
      <c r="D46" s="17" t="s">
        <v>11</v>
      </c>
      <c r="E46" s="83"/>
      <c r="F46" s="83"/>
      <c r="G46" s="17"/>
      <c r="H46" s="28"/>
      <c r="I46" s="35">
        <f t="shared" si="9"/>
        <v>87928.200000000012</v>
      </c>
      <c r="J46" s="162">
        <f t="shared" ref="J46:O46" si="10">J47+J48</f>
        <v>15776.2</v>
      </c>
      <c r="K46" s="159">
        <f t="shared" si="10"/>
        <v>5198.8</v>
      </c>
      <c r="L46" s="25">
        <f t="shared" si="10"/>
        <v>21998.400000000001</v>
      </c>
      <c r="M46" s="25">
        <f t="shared" si="10"/>
        <v>4947.8</v>
      </c>
      <c r="N46" s="25">
        <f t="shared" si="10"/>
        <v>21360.5</v>
      </c>
      <c r="O46" s="274">
        <f t="shared" si="10"/>
        <v>18646.5</v>
      </c>
      <c r="P46" s="321"/>
    </row>
    <row r="47" spans="1:17" ht="15" customHeight="1" x14ac:dyDescent="0.25">
      <c r="A47" s="369"/>
      <c r="B47" s="366"/>
      <c r="C47" s="369"/>
      <c r="D47" s="17" t="s">
        <v>12</v>
      </c>
      <c r="E47" s="83"/>
      <c r="F47" s="83"/>
      <c r="G47" s="83"/>
      <c r="H47" s="17"/>
      <c r="I47" s="32">
        <f t="shared" si="9"/>
        <v>16512.800000000003</v>
      </c>
      <c r="J47" s="162">
        <f>J41+J43</f>
        <v>602.20000000000005</v>
      </c>
      <c r="K47" s="159">
        <f>K41+K43</f>
        <v>5198.8</v>
      </c>
      <c r="L47" s="25">
        <f>L41+L43+L44</f>
        <v>5559.4000000000005</v>
      </c>
      <c r="M47" s="121">
        <f>M41+M43+M44</f>
        <v>1533.3</v>
      </c>
      <c r="N47" s="121">
        <f>N41+N43+N44</f>
        <v>2226.6999999999998</v>
      </c>
      <c r="O47" s="274">
        <f>O41+O43+O44</f>
        <v>1392.3999999999999</v>
      </c>
      <c r="P47" s="321"/>
    </row>
    <row r="48" spans="1:17" ht="15" customHeight="1" x14ac:dyDescent="0.25">
      <c r="A48" s="370"/>
      <c r="B48" s="367"/>
      <c r="C48" s="370"/>
      <c r="D48" s="17" t="s">
        <v>13</v>
      </c>
      <c r="E48" s="83"/>
      <c r="F48" s="83"/>
      <c r="G48" s="17"/>
      <c r="H48" s="17"/>
      <c r="I48" s="18">
        <f t="shared" si="9"/>
        <v>71415.399999999994</v>
      </c>
      <c r="J48" s="162">
        <f t="shared" ref="J48:M48" si="11">J45</f>
        <v>15174</v>
      </c>
      <c r="K48" s="159">
        <f t="shared" si="11"/>
        <v>0</v>
      </c>
      <c r="L48" s="25">
        <f t="shared" si="11"/>
        <v>16439</v>
      </c>
      <c r="M48" s="25">
        <f t="shared" si="11"/>
        <v>3414.5</v>
      </c>
      <c r="N48" s="25">
        <f>N45</f>
        <v>19133.8</v>
      </c>
      <c r="O48" s="274">
        <f>O45</f>
        <v>17254.099999999999</v>
      </c>
      <c r="P48" s="321"/>
    </row>
    <row r="49" spans="1:17" s="33" customFormat="1" ht="15" customHeight="1" x14ac:dyDescent="0.25">
      <c r="A49" s="30" t="s">
        <v>168</v>
      </c>
      <c r="B49" s="371" t="s">
        <v>96</v>
      </c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1"/>
      <c r="P49" s="325"/>
      <c r="Q49" s="103"/>
    </row>
    <row r="50" spans="1:17" ht="42" customHeight="1" x14ac:dyDescent="0.25">
      <c r="A50" s="368" t="s">
        <v>169</v>
      </c>
      <c r="B50" s="382" t="s">
        <v>40</v>
      </c>
      <c r="C50" s="368" t="s">
        <v>37</v>
      </c>
      <c r="D50" s="17" t="s">
        <v>12</v>
      </c>
      <c r="E50" s="17" t="s">
        <v>132</v>
      </c>
      <c r="F50" s="17" t="s">
        <v>133</v>
      </c>
      <c r="G50" s="17" t="s">
        <v>220</v>
      </c>
      <c r="H50" s="73">
        <v>611</v>
      </c>
      <c r="I50" s="34">
        <f>J50+K50+L50+M50+N50+O50</f>
        <v>79927.739999999991</v>
      </c>
      <c r="J50" s="162">
        <v>7711.94</v>
      </c>
      <c r="K50" s="165">
        <v>9787.6</v>
      </c>
      <c r="L50" s="168">
        <v>10548.7</v>
      </c>
      <c r="M50" s="193">
        <v>12165.1</v>
      </c>
      <c r="N50" s="283">
        <v>16868.3</v>
      </c>
      <c r="O50" s="334">
        <v>22846.1</v>
      </c>
      <c r="P50" s="323">
        <v>21940984.710000001</v>
      </c>
      <c r="Q50" s="336" t="s">
        <v>313</v>
      </c>
    </row>
    <row r="51" spans="1:17" ht="42" customHeight="1" x14ac:dyDescent="0.25">
      <c r="A51" s="370"/>
      <c r="B51" s="383"/>
      <c r="C51" s="370"/>
      <c r="D51" s="17" t="s">
        <v>12</v>
      </c>
      <c r="E51" s="17" t="s">
        <v>132</v>
      </c>
      <c r="F51" s="17" t="s">
        <v>133</v>
      </c>
      <c r="G51" s="17" t="s">
        <v>220</v>
      </c>
      <c r="H51" s="73">
        <v>612</v>
      </c>
      <c r="I51" s="153">
        <f>J51+K51+L51+M51+N51+O51</f>
        <v>48.8</v>
      </c>
      <c r="J51" s="162">
        <v>0</v>
      </c>
      <c r="K51" s="165">
        <v>0</v>
      </c>
      <c r="L51" s="168">
        <v>48.8</v>
      </c>
      <c r="M51" s="193">
        <v>0</v>
      </c>
      <c r="N51" s="283">
        <v>0</v>
      </c>
      <c r="O51" s="193">
        <v>0</v>
      </c>
      <c r="P51" s="321"/>
    </row>
    <row r="52" spans="1:17" ht="70.5" customHeight="1" x14ac:dyDescent="0.25">
      <c r="A52" s="17" t="s">
        <v>170</v>
      </c>
      <c r="B52" s="22" t="s">
        <v>41</v>
      </c>
      <c r="C52" s="17" t="s">
        <v>42</v>
      </c>
      <c r="D52" s="17" t="s">
        <v>13</v>
      </c>
      <c r="E52" s="17" t="s">
        <v>132</v>
      </c>
      <c r="F52" s="17" t="s">
        <v>133</v>
      </c>
      <c r="G52" s="17" t="s">
        <v>221</v>
      </c>
      <c r="H52" s="73">
        <v>611</v>
      </c>
      <c r="I52" s="18">
        <f>J52+K52+L52+M52+N52+O52</f>
        <v>305236.2</v>
      </c>
      <c r="J52" s="162">
        <v>40524</v>
      </c>
      <c r="K52" s="165">
        <v>52807.8</v>
      </c>
      <c r="L52" s="168">
        <v>46891.199999999997</v>
      </c>
      <c r="M52" s="193">
        <v>50508.3</v>
      </c>
      <c r="N52" s="283">
        <v>54022.6</v>
      </c>
      <c r="O52" s="334">
        <v>60482.3</v>
      </c>
      <c r="P52" s="323">
        <v>60482300</v>
      </c>
      <c r="Q52" s="336" t="s">
        <v>313</v>
      </c>
    </row>
    <row r="53" spans="1:17" ht="49.5" customHeight="1" x14ac:dyDescent="0.25">
      <c r="A53" s="25" t="s">
        <v>171</v>
      </c>
      <c r="B53" s="24" t="s">
        <v>128</v>
      </c>
      <c r="C53" s="17" t="s">
        <v>49</v>
      </c>
      <c r="D53" s="17" t="s">
        <v>13</v>
      </c>
      <c r="E53" s="17" t="s">
        <v>132</v>
      </c>
      <c r="F53" s="17" t="s">
        <v>222</v>
      </c>
      <c r="G53" s="17" t="s">
        <v>223</v>
      </c>
      <c r="H53" s="73">
        <v>313</v>
      </c>
      <c r="I53" s="26">
        <f>J53+K53+L53+M53+N53+O53</f>
        <v>193.35000000000002</v>
      </c>
      <c r="J53" s="162">
        <v>56.2</v>
      </c>
      <c r="K53" s="165">
        <v>41.7</v>
      </c>
      <c r="L53" s="168">
        <v>30.5</v>
      </c>
      <c r="M53" s="193">
        <v>31.8</v>
      </c>
      <c r="N53" s="283">
        <v>33.15</v>
      </c>
      <c r="O53" s="334">
        <v>0</v>
      </c>
      <c r="P53" s="297"/>
    </row>
    <row r="54" spans="1:17" ht="13.5" customHeight="1" x14ac:dyDescent="0.25">
      <c r="A54" s="365" t="s">
        <v>172</v>
      </c>
      <c r="B54" s="368" t="s">
        <v>146</v>
      </c>
      <c r="C54" s="368"/>
      <c r="D54" s="22" t="s">
        <v>11</v>
      </c>
      <c r="E54" s="17"/>
      <c r="F54" s="17"/>
      <c r="G54" s="17"/>
      <c r="H54" s="28"/>
      <c r="I54" s="35">
        <f t="shared" ref="I54:M54" si="12">I55+I56</f>
        <v>385406.08999999997</v>
      </c>
      <c r="J54" s="162">
        <f t="shared" si="12"/>
        <v>48292.14</v>
      </c>
      <c r="K54" s="159">
        <f t="shared" si="12"/>
        <v>62637.1</v>
      </c>
      <c r="L54" s="25">
        <f t="shared" si="12"/>
        <v>57519.199999999997</v>
      </c>
      <c r="M54" s="25">
        <f t="shared" si="12"/>
        <v>62705.200000000004</v>
      </c>
      <c r="N54" s="25">
        <f>N55+N56</f>
        <v>70924.05</v>
      </c>
      <c r="O54" s="268">
        <f>O55+O56</f>
        <v>83328.399999999994</v>
      </c>
      <c r="P54" s="321"/>
    </row>
    <row r="55" spans="1:17" ht="12.75" customHeight="1" x14ac:dyDescent="0.25">
      <c r="A55" s="366"/>
      <c r="B55" s="369"/>
      <c r="C55" s="369"/>
      <c r="D55" s="22" t="s">
        <v>12</v>
      </c>
      <c r="E55" s="17"/>
      <c r="F55" s="17"/>
      <c r="G55" s="17"/>
      <c r="H55" s="17"/>
      <c r="I55" s="36">
        <f t="shared" ref="I55:M55" si="13">I50+I51</f>
        <v>79976.539999999994</v>
      </c>
      <c r="J55" s="159">
        <f t="shared" si="13"/>
        <v>7711.94</v>
      </c>
      <c r="K55" s="159">
        <f t="shared" si="13"/>
        <v>9787.6</v>
      </c>
      <c r="L55" s="29">
        <f t="shared" si="13"/>
        <v>10597.5</v>
      </c>
      <c r="M55" s="29">
        <f t="shared" si="13"/>
        <v>12165.1</v>
      </c>
      <c r="N55" s="29">
        <f>N50+N51</f>
        <v>16868.3</v>
      </c>
      <c r="O55" s="269">
        <f>O50+O51</f>
        <v>22846.1</v>
      </c>
      <c r="P55" s="321"/>
    </row>
    <row r="56" spans="1:17" ht="16.5" customHeight="1" x14ac:dyDescent="0.25">
      <c r="A56" s="367"/>
      <c r="B56" s="370"/>
      <c r="C56" s="370"/>
      <c r="D56" s="22" t="s">
        <v>13</v>
      </c>
      <c r="E56" s="17"/>
      <c r="F56" s="17"/>
      <c r="G56" s="17"/>
      <c r="H56" s="17"/>
      <c r="I56" s="18">
        <f>I52+I53</f>
        <v>305429.55</v>
      </c>
      <c r="J56" s="162">
        <f t="shared" ref="J56:M56" si="14">J52+J53</f>
        <v>40580.199999999997</v>
      </c>
      <c r="K56" s="159">
        <f>K52+K53</f>
        <v>52849.5</v>
      </c>
      <c r="L56" s="25">
        <f t="shared" si="14"/>
        <v>46921.7</v>
      </c>
      <c r="M56" s="25">
        <f t="shared" si="14"/>
        <v>50540.100000000006</v>
      </c>
      <c r="N56" s="25">
        <f>N52+N53</f>
        <v>54055.75</v>
      </c>
      <c r="O56" s="268">
        <f>O52+O53</f>
        <v>60482.3</v>
      </c>
      <c r="P56" s="321"/>
    </row>
    <row r="57" spans="1:17" ht="26.25" customHeight="1" x14ac:dyDescent="0.25">
      <c r="A57" s="409" t="s">
        <v>173</v>
      </c>
      <c r="B57" s="400" t="s">
        <v>43</v>
      </c>
      <c r="C57" s="389"/>
      <c r="D57" s="12" t="s">
        <v>11</v>
      </c>
      <c r="E57" s="15"/>
      <c r="F57" s="15"/>
      <c r="G57" s="15"/>
      <c r="H57" s="15"/>
      <c r="I57" s="37">
        <f>J57+K57+L57+M57+N57+O57</f>
        <v>1627380.6500000001</v>
      </c>
      <c r="J57" s="13">
        <f t="shared" ref="J57:N57" si="15">J58+J60</f>
        <v>276621.7</v>
      </c>
      <c r="K57" s="38">
        <f t="shared" si="15"/>
        <v>244694.30000000002</v>
      </c>
      <c r="L57" s="13">
        <f t="shared" si="15"/>
        <v>227625.3</v>
      </c>
      <c r="M57" s="13">
        <f t="shared" si="15"/>
        <v>250526.40000000002</v>
      </c>
      <c r="N57" s="55">
        <f t="shared" si="15"/>
        <v>305360.25</v>
      </c>
      <c r="O57" s="55">
        <f>O58+O60+O59</f>
        <v>322552.69999999995</v>
      </c>
      <c r="P57" s="321"/>
    </row>
    <row r="58" spans="1:17" ht="26.25" customHeight="1" x14ac:dyDescent="0.25">
      <c r="A58" s="409"/>
      <c r="B58" s="401"/>
      <c r="C58" s="389"/>
      <c r="D58" s="12" t="s">
        <v>12</v>
      </c>
      <c r="E58" s="15"/>
      <c r="F58" s="15"/>
      <c r="G58" s="15"/>
      <c r="H58" s="15"/>
      <c r="I58" s="37">
        <f>J58+K58+L58+M58+N58+O58</f>
        <v>320286.8</v>
      </c>
      <c r="J58" s="39">
        <f t="shared" ref="J58:O58" si="16">J73+J86+J99+J122</f>
        <v>37182.200000000004</v>
      </c>
      <c r="K58" s="39">
        <f t="shared" si="16"/>
        <v>49340.399999999994</v>
      </c>
      <c r="L58" s="39">
        <f t="shared" si="16"/>
        <v>48999.6</v>
      </c>
      <c r="M58" s="39">
        <f t="shared" si="16"/>
        <v>54365.100000000006</v>
      </c>
      <c r="N58" s="39">
        <f t="shared" si="16"/>
        <v>67077.400000000009</v>
      </c>
      <c r="O58" s="39">
        <f t="shared" si="16"/>
        <v>63322.099999999991</v>
      </c>
      <c r="P58" s="321"/>
    </row>
    <row r="59" spans="1:17" ht="26.25" customHeight="1" x14ac:dyDescent="0.25">
      <c r="A59" s="409"/>
      <c r="B59" s="401"/>
      <c r="C59" s="389"/>
      <c r="D59" s="12" t="s">
        <v>273</v>
      </c>
      <c r="E59" s="309"/>
      <c r="F59" s="309"/>
      <c r="G59" s="309"/>
      <c r="H59" s="309"/>
      <c r="I59" s="37">
        <f>J59+K59+L59+M59+N59+O59</f>
        <v>5194.8</v>
      </c>
      <c r="J59" s="39">
        <f t="shared" ref="J59:N59" si="17">J119+J120</f>
        <v>0</v>
      </c>
      <c r="K59" s="39">
        <f t="shared" si="17"/>
        <v>0</v>
      </c>
      <c r="L59" s="39">
        <f t="shared" si="17"/>
        <v>0</v>
      </c>
      <c r="M59" s="39">
        <f t="shared" si="17"/>
        <v>0</v>
      </c>
      <c r="N59" s="39">
        <f t="shared" si="17"/>
        <v>0</v>
      </c>
      <c r="O59" s="39">
        <f>O119+O120</f>
        <v>5194.8</v>
      </c>
      <c r="P59" s="321"/>
    </row>
    <row r="60" spans="1:17" ht="26.25" customHeight="1" x14ac:dyDescent="0.25">
      <c r="A60" s="409"/>
      <c r="B60" s="402"/>
      <c r="C60" s="389"/>
      <c r="D60" s="12" t="s">
        <v>13</v>
      </c>
      <c r="E60" s="15"/>
      <c r="F60" s="15"/>
      <c r="G60" s="15"/>
      <c r="H60" s="15"/>
      <c r="I60" s="37">
        <f>J60+K60+L60+M60+N60+O60</f>
        <v>1301899.05</v>
      </c>
      <c r="J60" s="55">
        <f t="shared" ref="J60:N60" si="18">J74+J87+J91+J100+J123</f>
        <v>239439.5</v>
      </c>
      <c r="K60" s="55">
        <f t="shared" si="18"/>
        <v>195353.90000000002</v>
      </c>
      <c r="L60" s="55">
        <f t="shared" si="18"/>
        <v>178625.69999999998</v>
      </c>
      <c r="M60" s="55">
        <f t="shared" si="18"/>
        <v>196161.30000000002</v>
      </c>
      <c r="N60" s="55">
        <f t="shared" si="18"/>
        <v>238282.85</v>
      </c>
      <c r="O60" s="55">
        <f>O74+O87+O91+O100+O123</f>
        <v>254035.8</v>
      </c>
      <c r="P60" s="321"/>
    </row>
    <row r="61" spans="1:17" s="33" customFormat="1" ht="15" customHeight="1" x14ac:dyDescent="0.25">
      <c r="A61" s="30" t="s">
        <v>85</v>
      </c>
      <c r="B61" s="371" t="s">
        <v>44</v>
      </c>
      <c r="C61" s="371"/>
      <c r="D61" s="371"/>
      <c r="E61" s="371"/>
      <c r="F61" s="371"/>
      <c r="G61" s="371"/>
      <c r="H61" s="371"/>
      <c r="I61" s="371"/>
      <c r="J61" s="371"/>
      <c r="K61" s="371"/>
      <c r="L61" s="371"/>
      <c r="M61" s="371"/>
      <c r="N61" s="371"/>
      <c r="O61" s="371"/>
      <c r="P61" s="325"/>
      <c r="Q61" s="103"/>
    </row>
    <row r="62" spans="1:17" ht="47.25" customHeight="1" x14ac:dyDescent="0.25">
      <c r="A62" s="17" t="s">
        <v>86</v>
      </c>
      <c r="B62" s="8" t="s">
        <v>15</v>
      </c>
      <c r="C62" s="17" t="s">
        <v>45</v>
      </c>
      <c r="D62" s="17" t="s">
        <v>46</v>
      </c>
      <c r="E62" s="17" t="s">
        <v>46</v>
      </c>
      <c r="F62" s="17" t="s">
        <v>46</v>
      </c>
      <c r="G62" s="17" t="s">
        <v>46</v>
      </c>
      <c r="H62" s="17" t="s">
        <v>46</v>
      </c>
      <c r="I62" s="172">
        <f>J62+K62+L62+M62+N62+O62</f>
        <v>0</v>
      </c>
      <c r="J62" s="158">
        <v>0</v>
      </c>
      <c r="K62" s="158">
        <v>0</v>
      </c>
      <c r="L62" s="17">
        <v>0</v>
      </c>
      <c r="M62" s="17">
        <v>0</v>
      </c>
      <c r="N62" s="135">
        <v>0</v>
      </c>
      <c r="O62" s="135">
        <v>0</v>
      </c>
      <c r="P62" s="321"/>
    </row>
    <row r="63" spans="1:17" ht="36" customHeight="1" x14ac:dyDescent="0.25">
      <c r="A63" s="377" t="s">
        <v>87</v>
      </c>
      <c r="B63" s="8" t="s">
        <v>18</v>
      </c>
      <c r="C63" s="377" t="s">
        <v>45</v>
      </c>
      <c r="D63" s="377" t="s">
        <v>46</v>
      </c>
      <c r="E63" s="377" t="s">
        <v>46</v>
      </c>
      <c r="F63" s="377" t="s">
        <v>46</v>
      </c>
      <c r="G63" s="377" t="s">
        <v>46</v>
      </c>
      <c r="H63" s="377" t="s">
        <v>46</v>
      </c>
      <c r="I63" s="368">
        <f>J63+K63+L63+M63+N63+O63</f>
        <v>0</v>
      </c>
      <c r="J63" s="377">
        <v>0</v>
      </c>
      <c r="K63" s="377">
        <v>0</v>
      </c>
      <c r="L63" s="377">
        <v>0</v>
      </c>
      <c r="M63" s="377">
        <v>0</v>
      </c>
      <c r="N63" s="368">
        <v>0</v>
      </c>
      <c r="O63" s="377">
        <v>0</v>
      </c>
      <c r="P63" s="321"/>
    </row>
    <row r="64" spans="1:17" ht="39.75" customHeight="1" x14ac:dyDescent="0.25">
      <c r="A64" s="377"/>
      <c r="B64" s="8" t="s">
        <v>19</v>
      </c>
      <c r="C64" s="377"/>
      <c r="D64" s="377"/>
      <c r="E64" s="377"/>
      <c r="F64" s="377"/>
      <c r="G64" s="377"/>
      <c r="H64" s="377"/>
      <c r="I64" s="369"/>
      <c r="J64" s="377"/>
      <c r="K64" s="377"/>
      <c r="L64" s="377"/>
      <c r="M64" s="377"/>
      <c r="N64" s="369"/>
      <c r="O64" s="377"/>
      <c r="P64" s="321"/>
    </row>
    <row r="65" spans="1:17" ht="15" customHeight="1" x14ac:dyDescent="0.25">
      <c r="A65" s="377"/>
      <c r="B65" s="8" t="s">
        <v>20</v>
      </c>
      <c r="C65" s="377"/>
      <c r="D65" s="377"/>
      <c r="E65" s="377"/>
      <c r="F65" s="377"/>
      <c r="G65" s="377"/>
      <c r="H65" s="377"/>
      <c r="I65" s="370"/>
      <c r="J65" s="377"/>
      <c r="K65" s="377"/>
      <c r="L65" s="377"/>
      <c r="M65" s="377"/>
      <c r="N65" s="370"/>
      <c r="O65" s="377"/>
      <c r="P65" s="321"/>
    </row>
    <row r="66" spans="1:17" ht="24" customHeight="1" x14ac:dyDescent="0.25">
      <c r="A66" s="368" t="s">
        <v>88</v>
      </c>
      <c r="B66" s="365" t="s">
        <v>142</v>
      </c>
      <c r="C66" s="365" t="s">
        <v>45</v>
      </c>
      <c r="D66" s="365" t="s">
        <v>12</v>
      </c>
      <c r="E66" s="118" t="s">
        <v>132</v>
      </c>
      <c r="F66" s="118" t="s">
        <v>134</v>
      </c>
      <c r="G66" s="118" t="s">
        <v>224</v>
      </c>
      <c r="H66" s="74">
        <v>244</v>
      </c>
      <c r="I66" s="43">
        <f>J66+K66+L66+M66+N66+O66</f>
        <v>220.1</v>
      </c>
      <c r="J66" s="121">
        <v>40</v>
      </c>
      <c r="K66" s="159">
        <v>60</v>
      </c>
      <c r="L66" s="168">
        <v>60.1</v>
      </c>
      <c r="M66" s="193">
        <v>60</v>
      </c>
      <c r="N66" s="53">
        <v>0</v>
      </c>
      <c r="O66" s="193"/>
      <c r="P66" s="321"/>
    </row>
    <row r="67" spans="1:17" ht="28.5" customHeight="1" x14ac:dyDescent="0.25">
      <c r="A67" s="370"/>
      <c r="B67" s="367"/>
      <c r="C67" s="367"/>
      <c r="D67" s="367"/>
      <c r="E67" s="193" t="s">
        <v>132</v>
      </c>
      <c r="F67" s="193" t="s">
        <v>134</v>
      </c>
      <c r="G67" s="193" t="s">
        <v>224</v>
      </c>
      <c r="H67" s="195">
        <v>360</v>
      </c>
      <c r="I67" s="196">
        <v>74.900000000000006</v>
      </c>
      <c r="J67" s="196"/>
      <c r="K67" s="196"/>
      <c r="L67" s="196"/>
      <c r="M67" s="196"/>
      <c r="N67" s="289">
        <v>74.900000000000006</v>
      </c>
      <c r="O67" s="351">
        <v>75</v>
      </c>
      <c r="P67" s="331">
        <v>75000</v>
      </c>
    </row>
    <row r="68" spans="1:17" ht="51" customHeight="1" x14ac:dyDescent="0.25">
      <c r="A68" s="17" t="s">
        <v>89</v>
      </c>
      <c r="B68" s="27" t="s">
        <v>47</v>
      </c>
      <c r="C68" s="118" t="s">
        <v>45</v>
      </c>
      <c r="D68" s="118" t="s">
        <v>12</v>
      </c>
      <c r="E68" s="118" t="s">
        <v>132</v>
      </c>
      <c r="F68" s="118" t="s">
        <v>134</v>
      </c>
      <c r="G68" s="118" t="s">
        <v>129</v>
      </c>
      <c r="H68" s="74">
        <v>244</v>
      </c>
      <c r="I68" s="43">
        <f>J68+K68+L68+M68+N68+O68</f>
        <v>40</v>
      </c>
      <c r="J68" s="121">
        <v>40</v>
      </c>
      <c r="K68" s="159" t="s">
        <v>209</v>
      </c>
      <c r="L68" s="118" t="s">
        <v>209</v>
      </c>
      <c r="M68" s="118" t="s">
        <v>209</v>
      </c>
      <c r="N68" s="121" t="s">
        <v>209</v>
      </c>
      <c r="O68" s="121" t="s">
        <v>209</v>
      </c>
      <c r="P68" s="321"/>
    </row>
    <row r="69" spans="1:17" ht="138.75" customHeight="1" x14ac:dyDescent="0.25">
      <c r="A69" s="17" t="s">
        <v>90</v>
      </c>
      <c r="B69" s="27" t="s">
        <v>277</v>
      </c>
      <c r="C69" s="118" t="s">
        <v>45</v>
      </c>
      <c r="D69" s="118" t="s">
        <v>12</v>
      </c>
      <c r="E69" s="118" t="s">
        <v>46</v>
      </c>
      <c r="F69" s="118" t="s">
        <v>46</v>
      </c>
      <c r="G69" s="118" t="s">
        <v>46</v>
      </c>
      <c r="H69" s="118" t="s">
        <v>46</v>
      </c>
      <c r="I69" s="43">
        <f>J69+K69+L69+M69+N69+O69</f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321"/>
    </row>
    <row r="70" spans="1:17" ht="58.5" customHeight="1" x14ac:dyDescent="0.25">
      <c r="A70" s="17" t="s">
        <v>91</v>
      </c>
      <c r="B70" s="27" t="s">
        <v>48</v>
      </c>
      <c r="C70" s="118" t="s">
        <v>45</v>
      </c>
      <c r="D70" s="118" t="s">
        <v>12</v>
      </c>
      <c r="E70" s="118" t="s">
        <v>46</v>
      </c>
      <c r="F70" s="118" t="s">
        <v>46</v>
      </c>
      <c r="G70" s="118" t="s">
        <v>46</v>
      </c>
      <c r="H70" s="118" t="s">
        <v>46</v>
      </c>
      <c r="I70" s="43">
        <f>J70+K70+L70+M70+N70+O70</f>
        <v>0</v>
      </c>
      <c r="J70" s="121">
        <v>0</v>
      </c>
      <c r="K70" s="121">
        <v>0</v>
      </c>
      <c r="L70" s="121">
        <v>0</v>
      </c>
      <c r="M70" s="121">
        <v>0</v>
      </c>
      <c r="N70" s="121">
        <v>0</v>
      </c>
      <c r="O70" s="121">
        <v>0</v>
      </c>
      <c r="P70" s="321"/>
    </row>
    <row r="71" spans="1:17" ht="48" customHeight="1" x14ac:dyDescent="0.25">
      <c r="A71" s="17" t="s">
        <v>92</v>
      </c>
      <c r="B71" s="27" t="s">
        <v>215</v>
      </c>
      <c r="C71" s="118" t="s">
        <v>49</v>
      </c>
      <c r="D71" s="118" t="s">
        <v>12</v>
      </c>
      <c r="E71" s="118" t="s">
        <v>132</v>
      </c>
      <c r="F71" s="118" t="s">
        <v>134</v>
      </c>
      <c r="G71" s="118" t="s">
        <v>224</v>
      </c>
      <c r="H71" s="74">
        <v>244</v>
      </c>
      <c r="I71" s="43">
        <f>J71+K71+L71+M71+N71+O71</f>
        <v>337.40000000000003</v>
      </c>
      <c r="J71" s="173">
        <v>0</v>
      </c>
      <c r="K71" s="174">
        <v>20</v>
      </c>
      <c r="L71" s="168">
        <v>24</v>
      </c>
      <c r="M71" s="193">
        <v>95.3</v>
      </c>
      <c r="N71" s="283">
        <v>98.8</v>
      </c>
      <c r="O71" s="334">
        <v>99.3</v>
      </c>
      <c r="P71" s="352">
        <v>99280</v>
      </c>
      <c r="Q71" s="336" t="s">
        <v>313</v>
      </c>
    </row>
    <row r="72" spans="1:17" ht="15" customHeight="1" x14ac:dyDescent="0.25">
      <c r="A72" s="368" t="s">
        <v>93</v>
      </c>
      <c r="B72" s="406" t="s">
        <v>143</v>
      </c>
      <c r="C72" s="368"/>
      <c r="D72" s="22" t="s">
        <v>11</v>
      </c>
      <c r="E72" s="17"/>
      <c r="F72" s="17"/>
      <c r="G72" s="17"/>
      <c r="H72" s="17"/>
      <c r="I72" s="34">
        <f t="shared" ref="I72:M72" si="19">I73+I74</f>
        <v>597.5</v>
      </c>
      <c r="J72" s="162">
        <f t="shared" si="19"/>
        <v>80</v>
      </c>
      <c r="K72" s="159">
        <f t="shared" si="19"/>
        <v>80</v>
      </c>
      <c r="L72" s="25">
        <f t="shared" si="19"/>
        <v>84.1</v>
      </c>
      <c r="M72" s="25">
        <f t="shared" si="19"/>
        <v>155.30000000000001</v>
      </c>
      <c r="N72" s="53">
        <f>N73+N74</f>
        <v>173.7</v>
      </c>
      <c r="O72" s="53">
        <f>O73+O74</f>
        <v>174.3</v>
      </c>
      <c r="P72" s="321"/>
    </row>
    <row r="73" spans="1:17" ht="15" customHeight="1" x14ac:dyDescent="0.25">
      <c r="A73" s="369"/>
      <c r="B73" s="407"/>
      <c r="C73" s="369"/>
      <c r="D73" s="22" t="s">
        <v>12</v>
      </c>
      <c r="E73" s="17"/>
      <c r="F73" s="17"/>
      <c r="G73" s="17"/>
      <c r="H73" s="17"/>
      <c r="I73" s="34">
        <f>I66+I68+I69+I70+I71</f>
        <v>597.5</v>
      </c>
      <c r="J73" s="162">
        <f>J62+J63+J66+J68+J69+J70+J71</f>
        <v>80</v>
      </c>
      <c r="K73" s="171">
        <f>K62+K63+K66+K68+K69+K70+K71</f>
        <v>80</v>
      </c>
      <c r="L73" s="171">
        <f>L62+L63+L66+L68+L69+L70+L71</f>
        <v>84.1</v>
      </c>
      <c r="M73" s="171">
        <f>M62+M63+M66+M68+M69+M70+M71</f>
        <v>155.30000000000001</v>
      </c>
      <c r="N73" s="53">
        <f>N62+N63+N66+N67+N68+N69+N70+N71</f>
        <v>173.7</v>
      </c>
      <c r="O73" s="53">
        <f>O62+O63+O66+O67+O68+O69+O70+O71</f>
        <v>174.3</v>
      </c>
      <c r="P73" s="321"/>
    </row>
    <row r="74" spans="1:17" ht="15" customHeight="1" x14ac:dyDescent="0.25">
      <c r="A74" s="370"/>
      <c r="B74" s="408"/>
      <c r="C74" s="370"/>
      <c r="D74" s="22" t="s">
        <v>13</v>
      </c>
      <c r="E74" s="17"/>
      <c r="F74" s="17"/>
      <c r="G74" s="17"/>
      <c r="H74" s="17"/>
      <c r="I74" s="18">
        <v>0</v>
      </c>
      <c r="J74" s="162">
        <v>0</v>
      </c>
      <c r="K74" s="161">
        <v>0</v>
      </c>
      <c r="L74" s="17">
        <v>0</v>
      </c>
      <c r="M74" s="17">
        <v>0</v>
      </c>
      <c r="N74" s="17">
        <v>0</v>
      </c>
      <c r="O74" s="135">
        <v>0</v>
      </c>
      <c r="P74" s="321"/>
    </row>
    <row r="75" spans="1:17" ht="15" customHeight="1" x14ac:dyDescent="0.25">
      <c r="A75" s="30" t="s">
        <v>95</v>
      </c>
      <c r="B75" s="371" t="s">
        <v>105</v>
      </c>
      <c r="C75" s="371"/>
      <c r="D75" s="371"/>
      <c r="E75" s="371"/>
      <c r="F75" s="371"/>
      <c r="G75" s="371"/>
      <c r="H75" s="371"/>
      <c r="I75" s="371"/>
      <c r="J75" s="371"/>
      <c r="K75" s="371"/>
      <c r="L75" s="371"/>
      <c r="M75" s="371"/>
      <c r="N75" s="371"/>
      <c r="O75" s="371"/>
      <c r="P75" s="321"/>
    </row>
    <row r="76" spans="1:17" ht="48.75" customHeight="1" x14ac:dyDescent="0.25">
      <c r="A76" s="17" t="s">
        <v>97</v>
      </c>
      <c r="B76" s="8" t="s">
        <v>106</v>
      </c>
      <c r="C76" s="17" t="s">
        <v>50</v>
      </c>
      <c r="D76" s="17" t="s">
        <v>12</v>
      </c>
      <c r="E76" s="17" t="s">
        <v>132</v>
      </c>
      <c r="F76" s="17" t="s">
        <v>134</v>
      </c>
      <c r="G76" s="126" t="s">
        <v>283</v>
      </c>
      <c r="H76" s="73">
        <v>244</v>
      </c>
      <c r="I76" s="34">
        <f>J76+K76+L76+M76+N76+O76</f>
        <v>259.5</v>
      </c>
      <c r="J76" s="162">
        <v>40</v>
      </c>
      <c r="K76" s="165">
        <v>40</v>
      </c>
      <c r="L76" s="168">
        <v>50</v>
      </c>
      <c r="M76" s="193">
        <v>40</v>
      </c>
      <c r="N76" s="193">
        <v>39.5</v>
      </c>
      <c r="O76" s="193">
        <v>50</v>
      </c>
      <c r="P76" s="321"/>
    </row>
    <row r="77" spans="1:17" ht="57" customHeight="1" x14ac:dyDescent="0.25">
      <c r="A77" s="17" t="s">
        <v>98</v>
      </c>
      <c r="B77" s="8" t="s">
        <v>51</v>
      </c>
      <c r="C77" s="17" t="s">
        <v>45</v>
      </c>
      <c r="D77" s="17" t="s">
        <v>12</v>
      </c>
      <c r="E77" s="17" t="s">
        <v>132</v>
      </c>
      <c r="F77" s="17" t="s">
        <v>134</v>
      </c>
      <c r="G77" s="126" t="s">
        <v>283</v>
      </c>
      <c r="H77" s="73">
        <v>244</v>
      </c>
      <c r="I77" s="156">
        <f t="shared" ref="I77:I87" si="20">J77+K77+L77+M77+N77+O77</f>
        <v>83.5</v>
      </c>
      <c r="J77" s="162">
        <v>33.5</v>
      </c>
      <c r="K77" s="165">
        <v>20</v>
      </c>
      <c r="L77" s="168">
        <v>20</v>
      </c>
      <c r="M77" s="193">
        <v>10</v>
      </c>
      <c r="N77" s="193">
        <v>0</v>
      </c>
      <c r="O77" s="193"/>
      <c r="P77" s="321"/>
    </row>
    <row r="78" spans="1:17" ht="45.75" customHeight="1" x14ac:dyDescent="0.25">
      <c r="A78" s="17" t="s">
        <v>144</v>
      </c>
      <c r="B78" s="8" t="s">
        <v>210</v>
      </c>
      <c r="C78" s="17" t="s">
        <v>45</v>
      </c>
      <c r="D78" s="145" t="s">
        <v>12</v>
      </c>
      <c r="E78" s="17" t="s">
        <v>132</v>
      </c>
      <c r="F78" s="17" t="s">
        <v>134</v>
      </c>
      <c r="G78" s="145" t="s">
        <v>283</v>
      </c>
      <c r="H78" s="73">
        <v>244</v>
      </c>
      <c r="I78" s="156">
        <f t="shared" si="20"/>
        <v>80</v>
      </c>
      <c r="J78" s="162">
        <v>30</v>
      </c>
      <c r="K78" s="165">
        <v>30</v>
      </c>
      <c r="L78" s="168">
        <v>20</v>
      </c>
      <c r="M78" s="193">
        <v>0</v>
      </c>
      <c r="N78" s="193">
        <v>0</v>
      </c>
      <c r="O78" s="193">
        <v>0</v>
      </c>
      <c r="P78" s="321"/>
    </row>
    <row r="79" spans="1:17" ht="72" customHeight="1" x14ac:dyDescent="0.25">
      <c r="A79" s="17" t="s">
        <v>174</v>
      </c>
      <c r="B79" s="8" t="s">
        <v>52</v>
      </c>
      <c r="C79" s="17" t="s">
        <v>45</v>
      </c>
      <c r="D79" s="17" t="s">
        <v>12</v>
      </c>
      <c r="E79" s="17" t="s">
        <v>132</v>
      </c>
      <c r="F79" s="17" t="s">
        <v>134</v>
      </c>
      <c r="G79" s="126" t="s">
        <v>283</v>
      </c>
      <c r="H79" s="73">
        <v>244</v>
      </c>
      <c r="I79" s="156">
        <f t="shared" si="20"/>
        <v>80</v>
      </c>
      <c r="J79" s="162">
        <v>40</v>
      </c>
      <c r="K79" s="165">
        <v>40</v>
      </c>
      <c r="L79" s="168">
        <v>0</v>
      </c>
      <c r="M79" s="193">
        <v>0</v>
      </c>
      <c r="N79" s="193">
        <v>0</v>
      </c>
      <c r="O79" s="193">
        <v>0</v>
      </c>
      <c r="P79" s="321"/>
    </row>
    <row r="80" spans="1:17" ht="126" customHeight="1" x14ac:dyDescent="0.25">
      <c r="A80" s="17" t="s">
        <v>175</v>
      </c>
      <c r="B80" s="8" t="s">
        <v>296</v>
      </c>
      <c r="C80" s="17" t="s">
        <v>45</v>
      </c>
      <c r="D80" s="17" t="s">
        <v>12</v>
      </c>
      <c r="E80" s="17" t="s">
        <v>132</v>
      </c>
      <c r="F80" s="17" t="s">
        <v>134</v>
      </c>
      <c r="G80" s="126" t="s">
        <v>283</v>
      </c>
      <c r="H80" s="73">
        <v>244</v>
      </c>
      <c r="I80" s="156">
        <f t="shared" si="20"/>
        <v>277</v>
      </c>
      <c r="J80" s="162">
        <v>40</v>
      </c>
      <c r="K80" s="165">
        <v>50</v>
      </c>
      <c r="L80" s="168">
        <v>40</v>
      </c>
      <c r="M80" s="193">
        <v>50</v>
      </c>
      <c r="N80" s="193">
        <v>47</v>
      </c>
      <c r="O80" s="193">
        <v>50</v>
      </c>
      <c r="P80" s="321"/>
    </row>
    <row r="81" spans="1:17" ht="48" customHeight="1" x14ac:dyDescent="0.25">
      <c r="A81" s="17" t="s">
        <v>176</v>
      </c>
      <c r="B81" s="8" t="s">
        <v>211</v>
      </c>
      <c r="C81" s="17" t="s">
        <v>45</v>
      </c>
      <c r="D81" s="17" t="s">
        <v>12</v>
      </c>
      <c r="E81" s="17" t="s">
        <v>132</v>
      </c>
      <c r="F81" s="17" t="s">
        <v>134</v>
      </c>
      <c r="G81" s="126" t="s">
        <v>283</v>
      </c>
      <c r="H81" s="73">
        <v>244</v>
      </c>
      <c r="I81" s="156">
        <f t="shared" si="20"/>
        <v>56.5</v>
      </c>
      <c r="J81" s="162">
        <v>16.5</v>
      </c>
      <c r="K81" s="165">
        <v>20</v>
      </c>
      <c r="L81" s="168">
        <v>20</v>
      </c>
      <c r="M81" s="193">
        <v>0</v>
      </c>
      <c r="N81" s="193">
        <v>0</v>
      </c>
      <c r="O81" s="193">
        <v>0</v>
      </c>
      <c r="P81" s="321"/>
    </row>
    <row r="82" spans="1:17" ht="48" customHeight="1" x14ac:dyDescent="0.25">
      <c r="A82" s="193" t="s">
        <v>177</v>
      </c>
      <c r="B82" s="27" t="s">
        <v>53</v>
      </c>
      <c r="C82" s="17" t="s">
        <v>49</v>
      </c>
      <c r="D82" s="17" t="s">
        <v>12</v>
      </c>
      <c r="E82" s="17" t="s">
        <v>132</v>
      </c>
      <c r="F82" s="17" t="s">
        <v>134</v>
      </c>
      <c r="G82" s="126" t="s">
        <v>283</v>
      </c>
      <c r="H82" s="73">
        <v>244</v>
      </c>
      <c r="I82" s="156">
        <f t="shared" si="20"/>
        <v>360.3</v>
      </c>
      <c r="J82" s="162">
        <v>50</v>
      </c>
      <c r="K82" s="165">
        <v>50</v>
      </c>
      <c r="L82" s="168">
        <v>50</v>
      </c>
      <c r="M82" s="193">
        <v>34</v>
      </c>
      <c r="N82" s="193">
        <v>0</v>
      </c>
      <c r="O82" s="193">
        <v>176.3</v>
      </c>
      <c r="P82" s="321"/>
    </row>
    <row r="83" spans="1:17" ht="15" customHeight="1" x14ac:dyDescent="0.25">
      <c r="A83" s="368" t="s">
        <v>178</v>
      </c>
      <c r="B83" s="368" t="s">
        <v>54</v>
      </c>
      <c r="C83" s="368" t="s">
        <v>49</v>
      </c>
      <c r="D83" s="368" t="s">
        <v>12</v>
      </c>
      <c r="E83" s="221" t="s">
        <v>132</v>
      </c>
      <c r="F83" s="221" t="s">
        <v>134</v>
      </c>
      <c r="G83" s="221" t="s">
        <v>283</v>
      </c>
      <c r="H83" s="219">
        <v>244</v>
      </c>
      <c r="I83" s="254">
        <f t="shared" si="20"/>
        <v>3659</v>
      </c>
      <c r="J83" s="220">
        <v>330</v>
      </c>
      <c r="K83" s="222">
        <v>623</v>
      </c>
      <c r="L83" s="220">
        <v>1058</v>
      </c>
      <c r="M83" s="218">
        <v>1285.2</v>
      </c>
      <c r="N83" s="283">
        <v>86.5</v>
      </c>
      <c r="O83" s="334">
        <v>276.3</v>
      </c>
      <c r="P83" s="350">
        <v>276292.27</v>
      </c>
      <c r="Q83" s="326" t="s">
        <v>313</v>
      </c>
    </row>
    <row r="84" spans="1:17" ht="24" customHeight="1" x14ac:dyDescent="0.25">
      <c r="A84" s="370"/>
      <c r="B84" s="370"/>
      <c r="C84" s="370"/>
      <c r="D84" s="370"/>
      <c r="E84" s="17" t="s">
        <v>132</v>
      </c>
      <c r="F84" s="17" t="s">
        <v>134</v>
      </c>
      <c r="G84" s="126" t="s">
        <v>283</v>
      </c>
      <c r="H84" s="76">
        <v>360</v>
      </c>
      <c r="I84" s="156">
        <f t="shared" si="20"/>
        <v>5628</v>
      </c>
      <c r="J84" s="41">
        <v>330</v>
      </c>
      <c r="K84" s="111">
        <v>623</v>
      </c>
      <c r="L84" s="41">
        <v>1058</v>
      </c>
      <c r="M84" s="44">
        <v>1285.2</v>
      </c>
      <c r="N84" s="44">
        <v>1568.5</v>
      </c>
      <c r="O84" s="337">
        <v>763.3</v>
      </c>
      <c r="P84" s="350">
        <v>763295.8</v>
      </c>
      <c r="Q84" s="326" t="s">
        <v>313</v>
      </c>
    </row>
    <row r="85" spans="1:17" s="46" customFormat="1" ht="15" customHeight="1" x14ac:dyDescent="0.25">
      <c r="A85" s="365" t="s">
        <v>212</v>
      </c>
      <c r="B85" s="374" t="s">
        <v>216</v>
      </c>
      <c r="C85" s="403"/>
      <c r="D85" s="42" t="s">
        <v>11</v>
      </c>
      <c r="E85" s="25"/>
      <c r="F85" s="25"/>
      <c r="G85" s="25"/>
      <c r="H85" s="25"/>
      <c r="I85" s="156">
        <f t="shared" si="20"/>
        <v>6824.7999999999993</v>
      </c>
      <c r="J85" s="44">
        <f t="shared" ref="J85:M85" si="21">J86+J87</f>
        <v>580</v>
      </c>
      <c r="K85" s="45">
        <f t="shared" si="21"/>
        <v>873</v>
      </c>
      <c r="L85" s="44">
        <f t="shared" si="21"/>
        <v>1258</v>
      </c>
      <c r="M85" s="44">
        <f t="shared" si="21"/>
        <v>1419.2</v>
      </c>
      <c r="N85" s="44">
        <f>N86+N87</f>
        <v>1655</v>
      </c>
      <c r="O85" s="44">
        <f>O86+O87</f>
        <v>1039.5999999999999</v>
      </c>
      <c r="P85" s="327"/>
      <c r="Q85" s="104"/>
    </row>
    <row r="86" spans="1:17" s="46" customFormat="1" ht="15" customHeight="1" x14ac:dyDescent="0.25">
      <c r="A86" s="366"/>
      <c r="B86" s="375"/>
      <c r="C86" s="404"/>
      <c r="D86" s="42" t="s">
        <v>12</v>
      </c>
      <c r="E86" s="25"/>
      <c r="F86" s="25"/>
      <c r="G86" s="25"/>
      <c r="H86" s="25"/>
      <c r="I86" s="156">
        <f>J86+K86+L86+M86+N86+O86</f>
        <v>6824.7999999999993</v>
      </c>
      <c r="J86" s="44">
        <f t="shared" ref="J86:M86" si="22">J76+J77+J78+J79+J80+J81+J82+J84</f>
        <v>580</v>
      </c>
      <c r="K86" s="45">
        <f t="shared" si="22"/>
        <v>873</v>
      </c>
      <c r="L86" s="44">
        <f t="shared" si="22"/>
        <v>1258</v>
      </c>
      <c r="M86" s="44">
        <f t="shared" si="22"/>
        <v>1419.2</v>
      </c>
      <c r="N86" s="44">
        <f>N76+N77+N78+N79+N80+N81+N82+N84</f>
        <v>1655</v>
      </c>
      <c r="O86" s="44">
        <f>O76+O77+O78+O79+O80+O81+O82+O84</f>
        <v>1039.5999999999999</v>
      </c>
      <c r="P86" s="327"/>
      <c r="Q86" s="104"/>
    </row>
    <row r="87" spans="1:17" s="46" customFormat="1" ht="21.75" customHeight="1" x14ac:dyDescent="0.25">
      <c r="A87" s="367"/>
      <c r="B87" s="376"/>
      <c r="C87" s="405"/>
      <c r="D87" s="42" t="s">
        <v>13</v>
      </c>
      <c r="E87" s="47"/>
      <c r="F87" s="47"/>
      <c r="G87" s="47"/>
      <c r="H87" s="47"/>
      <c r="I87" s="156">
        <f t="shared" si="20"/>
        <v>0</v>
      </c>
      <c r="J87" s="114">
        <v>0</v>
      </c>
      <c r="K87" s="115">
        <v>0</v>
      </c>
      <c r="L87" s="114">
        <v>0</v>
      </c>
      <c r="M87" s="114">
        <v>0</v>
      </c>
      <c r="N87" s="114">
        <v>0</v>
      </c>
      <c r="O87" s="114">
        <v>0</v>
      </c>
      <c r="P87" s="327"/>
      <c r="Q87" s="104"/>
    </row>
    <row r="88" spans="1:17" s="33" customFormat="1" ht="15" customHeight="1" x14ac:dyDescent="0.25">
      <c r="A88" s="30" t="s">
        <v>99</v>
      </c>
      <c r="B88" s="371" t="s">
        <v>110</v>
      </c>
      <c r="C88" s="371"/>
      <c r="D88" s="371"/>
      <c r="E88" s="371"/>
      <c r="F88" s="371"/>
      <c r="G88" s="371"/>
      <c r="H88" s="371"/>
      <c r="I88" s="371"/>
      <c r="J88" s="371"/>
      <c r="K88" s="371"/>
      <c r="L88" s="371"/>
      <c r="M88" s="371"/>
      <c r="N88" s="371"/>
      <c r="O88" s="371"/>
      <c r="P88" s="325"/>
      <c r="Q88" s="103"/>
    </row>
    <row r="89" spans="1:17" ht="30.75" customHeight="1" x14ac:dyDescent="0.25">
      <c r="A89" s="368" t="s">
        <v>100</v>
      </c>
      <c r="B89" s="397" t="s">
        <v>206</v>
      </c>
      <c r="C89" s="368" t="s">
        <v>55</v>
      </c>
      <c r="D89" s="8" t="s">
        <v>11</v>
      </c>
      <c r="E89" s="17" t="s">
        <v>132</v>
      </c>
      <c r="F89" s="82" t="s">
        <v>262</v>
      </c>
      <c r="G89" s="17"/>
      <c r="H89" s="73">
        <v>612</v>
      </c>
      <c r="I89" s="18">
        <f>J89+K89+L89+M89+N89+O89</f>
        <v>2554.6</v>
      </c>
      <c r="J89" s="162">
        <f t="shared" ref="J89:M89" si="23">J90+J91</f>
        <v>2554.6</v>
      </c>
      <c r="K89" s="165">
        <f t="shared" si="23"/>
        <v>0</v>
      </c>
      <c r="L89" s="14">
        <f t="shared" si="23"/>
        <v>0</v>
      </c>
      <c r="M89" s="14">
        <f t="shared" si="23"/>
        <v>0</v>
      </c>
      <c r="N89" s="193">
        <v>0</v>
      </c>
      <c r="O89" s="193">
        <v>0</v>
      </c>
      <c r="P89" s="321"/>
    </row>
    <row r="90" spans="1:17" ht="29.25" customHeight="1" x14ac:dyDescent="0.25">
      <c r="A90" s="369"/>
      <c r="B90" s="398"/>
      <c r="C90" s="369"/>
      <c r="D90" s="8" t="s">
        <v>56</v>
      </c>
      <c r="E90" s="17" t="s">
        <v>132</v>
      </c>
      <c r="F90" s="82" t="s">
        <v>262</v>
      </c>
      <c r="G90" s="215"/>
      <c r="H90" s="73">
        <v>612</v>
      </c>
      <c r="I90" s="157">
        <f>J90+K90+L90+M90+N90+O90</f>
        <v>25.6</v>
      </c>
      <c r="J90" s="162">
        <v>25.6</v>
      </c>
      <c r="K90" s="159">
        <v>0</v>
      </c>
      <c r="L90" s="14">
        <v>0</v>
      </c>
      <c r="M90" s="14">
        <v>0</v>
      </c>
      <c r="N90" s="193">
        <v>0</v>
      </c>
      <c r="O90" s="193">
        <v>0</v>
      </c>
      <c r="P90" s="321"/>
    </row>
    <row r="91" spans="1:17" ht="15.75" customHeight="1" x14ac:dyDescent="0.25">
      <c r="A91" s="370"/>
      <c r="B91" s="399"/>
      <c r="C91" s="370"/>
      <c r="D91" s="8" t="s">
        <v>13</v>
      </c>
      <c r="E91" s="17" t="s">
        <v>132</v>
      </c>
      <c r="F91" s="82" t="s">
        <v>262</v>
      </c>
      <c r="G91" s="215"/>
      <c r="H91" s="73">
        <v>612</v>
      </c>
      <c r="I91" s="157">
        <f>J91+K91+L91+M91+N91+O91</f>
        <v>2529</v>
      </c>
      <c r="J91" s="48">
        <v>2529</v>
      </c>
      <c r="K91" s="159">
        <v>0</v>
      </c>
      <c r="L91" s="14">
        <v>0</v>
      </c>
      <c r="M91" s="14">
        <v>0</v>
      </c>
      <c r="N91" s="193">
        <v>0</v>
      </c>
      <c r="O91" s="193">
        <v>0</v>
      </c>
      <c r="P91" s="321"/>
    </row>
    <row r="92" spans="1:17" ht="16.149999999999999" customHeight="1" x14ac:dyDescent="0.25">
      <c r="A92" s="377" t="s">
        <v>101</v>
      </c>
      <c r="B92" s="392" t="s">
        <v>208</v>
      </c>
      <c r="C92" s="377" t="s">
        <v>45</v>
      </c>
      <c r="D92" s="319" t="s">
        <v>11</v>
      </c>
      <c r="E92" s="311" t="s">
        <v>132</v>
      </c>
      <c r="F92" s="311" t="s">
        <v>135</v>
      </c>
      <c r="G92" s="311"/>
      <c r="H92" s="316">
        <v>612</v>
      </c>
      <c r="I92" s="312">
        <f>J92+K92+L92+M92+N92+O92</f>
        <v>127625.04999999999</v>
      </c>
      <c r="J92" s="313">
        <f t="shared" ref="J92:M92" si="24">J94+J96+J93</f>
        <v>72648.649999999994</v>
      </c>
      <c r="K92" s="314">
        <f t="shared" si="24"/>
        <v>24811.199999999997</v>
      </c>
      <c r="L92" s="314">
        <f t="shared" si="24"/>
        <v>2561.8000000000002</v>
      </c>
      <c r="M92" s="314">
        <f t="shared" si="24"/>
        <v>3207.8</v>
      </c>
      <c r="N92" s="314">
        <f>N94+N96+N93</f>
        <v>6076.5</v>
      </c>
      <c r="O92" s="314">
        <f>O94+O96+O93</f>
        <v>18319.099999999999</v>
      </c>
      <c r="P92" s="321"/>
    </row>
    <row r="93" spans="1:17" ht="15" customHeight="1" x14ac:dyDescent="0.25">
      <c r="A93" s="377"/>
      <c r="B93" s="393"/>
      <c r="C93" s="377"/>
      <c r="D93" s="368" t="s">
        <v>12</v>
      </c>
      <c r="E93" s="49" t="s">
        <v>132</v>
      </c>
      <c r="F93" s="49" t="s">
        <v>135</v>
      </c>
      <c r="G93" s="49" t="s">
        <v>235</v>
      </c>
      <c r="H93" s="75">
        <v>612</v>
      </c>
      <c r="I93" s="26">
        <f t="shared" ref="I93:I100" si="25">J93+K93+L93+M93+N93+O93</f>
        <v>17759.900000000001</v>
      </c>
      <c r="J93" s="162">
        <v>0</v>
      </c>
      <c r="K93" s="112">
        <v>4439.8</v>
      </c>
      <c r="L93" s="170">
        <v>2561.8000000000002</v>
      </c>
      <c r="M93" s="186">
        <v>3207.8</v>
      </c>
      <c r="N93" s="282">
        <v>5470.4</v>
      </c>
      <c r="O93" s="343">
        <v>2080.1</v>
      </c>
      <c r="P93" s="323">
        <v>1902820.82</v>
      </c>
    </row>
    <row r="94" spans="1:17" ht="15" customHeight="1" x14ac:dyDescent="0.25">
      <c r="A94" s="377"/>
      <c r="B94" s="393"/>
      <c r="C94" s="377"/>
      <c r="D94" s="369"/>
      <c r="E94" s="17" t="s">
        <v>132</v>
      </c>
      <c r="F94" s="17" t="s">
        <v>135</v>
      </c>
      <c r="G94" s="17" t="s">
        <v>225</v>
      </c>
      <c r="H94" s="73">
        <v>612</v>
      </c>
      <c r="I94" s="155">
        <f t="shared" si="25"/>
        <v>1165.45</v>
      </c>
      <c r="J94" s="162">
        <v>793.15</v>
      </c>
      <c r="K94" s="165">
        <v>203.8</v>
      </c>
      <c r="L94" s="168">
        <v>0</v>
      </c>
      <c r="M94" s="193">
        <v>0</v>
      </c>
      <c r="N94" s="283">
        <v>6.1</v>
      </c>
      <c r="O94" s="334">
        <v>162.4</v>
      </c>
      <c r="P94" s="342">
        <v>162319.12</v>
      </c>
    </row>
    <row r="95" spans="1:17" ht="15" customHeight="1" x14ac:dyDescent="0.25">
      <c r="A95" s="377"/>
      <c r="B95" s="393"/>
      <c r="C95" s="377"/>
      <c r="D95" s="370"/>
      <c r="E95" s="257" t="s">
        <v>132</v>
      </c>
      <c r="F95" s="82" t="s">
        <v>134</v>
      </c>
      <c r="G95" s="257" t="s">
        <v>225</v>
      </c>
      <c r="H95" s="261">
        <v>612</v>
      </c>
      <c r="I95" s="263">
        <f t="shared" si="25"/>
        <v>1</v>
      </c>
      <c r="J95" s="259">
        <v>0</v>
      </c>
      <c r="K95" s="264">
        <v>0</v>
      </c>
      <c r="L95" s="259">
        <v>0</v>
      </c>
      <c r="M95" s="258">
        <v>0</v>
      </c>
      <c r="N95" s="283">
        <v>0.3</v>
      </c>
      <c r="O95" s="334">
        <v>0.7</v>
      </c>
      <c r="P95" s="345">
        <v>655</v>
      </c>
    </row>
    <row r="96" spans="1:17" ht="15" customHeight="1" x14ac:dyDescent="0.25">
      <c r="A96" s="377"/>
      <c r="B96" s="393"/>
      <c r="C96" s="377"/>
      <c r="D96" s="368" t="s">
        <v>13</v>
      </c>
      <c r="E96" s="257" t="s">
        <v>132</v>
      </c>
      <c r="F96" s="257" t="s">
        <v>135</v>
      </c>
      <c r="G96" s="257" t="s">
        <v>226</v>
      </c>
      <c r="H96" s="261">
        <v>612</v>
      </c>
      <c r="I96" s="263">
        <f t="shared" ref="I96" si="26">J96+K96+L96+M96+N96+O96</f>
        <v>108699.70000000001</v>
      </c>
      <c r="J96" s="259">
        <v>71855.5</v>
      </c>
      <c r="K96" s="264">
        <v>20167.599999999999</v>
      </c>
      <c r="L96" s="259">
        <v>0</v>
      </c>
      <c r="M96" s="258">
        <v>0</v>
      </c>
      <c r="N96" s="283">
        <v>600</v>
      </c>
      <c r="O96" s="334">
        <v>16076.6</v>
      </c>
      <c r="P96" s="323">
        <v>16076582.630000001</v>
      </c>
    </row>
    <row r="97" spans="1:54" ht="25.5" customHeight="1" x14ac:dyDescent="0.25">
      <c r="A97" s="377"/>
      <c r="B97" s="394"/>
      <c r="C97" s="377"/>
      <c r="D97" s="370"/>
      <c r="E97" s="17" t="s">
        <v>132</v>
      </c>
      <c r="F97" s="82" t="s">
        <v>134</v>
      </c>
      <c r="G97" s="17" t="s">
        <v>226</v>
      </c>
      <c r="H97" s="73">
        <v>612</v>
      </c>
      <c r="I97" s="155">
        <f t="shared" si="25"/>
        <v>94.9</v>
      </c>
      <c r="J97" s="162">
        <v>0</v>
      </c>
      <c r="K97" s="165">
        <v>0</v>
      </c>
      <c r="L97" s="168">
        <v>0</v>
      </c>
      <c r="M97" s="193">
        <v>0</v>
      </c>
      <c r="N97" s="283">
        <v>31.2</v>
      </c>
      <c r="O97" s="334">
        <v>63.7</v>
      </c>
      <c r="P97" s="350">
        <v>63700</v>
      </c>
    </row>
    <row r="98" spans="1:54" ht="18" customHeight="1" x14ac:dyDescent="0.25">
      <c r="A98" s="368" t="s">
        <v>127</v>
      </c>
      <c r="B98" s="374" t="s">
        <v>147</v>
      </c>
      <c r="C98" s="368"/>
      <c r="D98" s="22" t="s">
        <v>11</v>
      </c>
      <c r="E98" s="17"/>
      <c r="F98" s="17"/>
      <c r="G98" s="17"/>
      <c r="H98" s="17"/>
      <c r="I98" s="155">
        <f t="shared" si="25"/>
        <v>130275.55</v>
      </c>
      <c r="J98" s="162">
        <f t="shared" ref="J98:M98" si="27">J99+J100</f>
        <v>75203.25</v>
      </c>
      <c r="K98" s="164">
        <f>K99+K100</f>
        <v>24811.199999999997</v>
      </c>
      <c r="L98" s="51">
        <f t="shared" si="27"/>
        <v>2561.8000000000002</v>
      </c>
      <c r="M98" s="51">
        <f t="shared" si="27"/>
        <v>3207.8</v>
      </c>
      <c r="N98" s="51">
        <f>N99+N100</f>
        <v>6108</v>
      </c>
      <c r="O98" s="266">
        <f>O99+O100</f>
        <v>18383.5</v>
      </c>
      <c r="P98" s="321"/>
    </row>
    <row r="99" spans="1:54" ht="18.75" customHeight="1" x14ac:dyDescent="0.25">
      <c r="A99" s="369"/>
      <c r="B99" s="375"/>
      <c r="C99" s="369"/>
      <c r="D99" s="22" t="s">
        <v>12</v>
      </c>
      <c r="E99" s="17"/>
      <c r="F99" s="17"/>
      <c r="G99" s="17"/>
      <c r="H99" s="17"/>
      <c r="I99" s="35">
        <f t="shared" si="25"/>
        <v>18951.95</v>
      </c>
      <c r="J99" s="262">
        <f t="shared" ref="J99:O99" si="28">J94+J90+J93+J95</f>
        <v>818.75</v>
      </c>
      <c r="K99" s="262">
        <f t="shared" si="28"/>
        <v>4643.6000000000004</v>
      </c>
      <c r="L99" s="262">
        <f t="shared" si="28"/>
        <v>2561.8000000000002</v>
      </c>
      <c r="M99" s="262">
        <f t="shared" si="28"/>
        <v>3207.8</v>
      </c>
      <c r="N99" s="50">
        <f t="shared" si="28"/>
        <v>5476.8</v>
      </c>
      <c r="O99" s="267">
        <f t="shared" si="28"/>
        <v>2243.1999999999998</v>
      </c>
      <c r="P99" s="321"/>
    </row>
    <row r="100" spans="1:54" ht="22.5" customHeight="1" x14ac:dyDescent="0.25">
      <c r="A100" s="370"/>
      <c r="B100" s="376"/>
      <c r="C100" s="370"/>
      <c r="D100" s="22" t="s">
        <v>13</v>
      </c>
      <c r="E100" s="17"/>
      <c r="F100" s="17"/>
      <c r="G100" s="17"/>
      <c r="H100" s="17"/>
      <c r="I100" s="155">
        <f t="shared" si="25"/>
        <v>111323.6</v>
      </c>
      <c r="J100" s="260">
        <f t="shared" ref="J100:O100" si="29">J97+J91+J96</f>
        <v>74384.5</v>
      </c>
      <c r="K100" s="260">
        <f t="shared" si="29"/>
        <v>20167.599999999999</v>
      </c>
      <c r="L100" s="260">
        <f t="shared" si="29"/>
        <v>0</v>
      </c>
      <c r="M100" s="260">
        <f t="shared" si="29"/>
        <v>0</v>
      </c>
      <c r="N100" s="51">
        <f t="shared" si="29"/>
        <v>631.20000000000005</v>
      </c>
      <c r="O100" s="266">
        <f t="shared" si="29"/>
        <v>16140.300000000001</v>
      </c>
      <c r="P100" s="321"/>
    </row>
    <row r="101" spans="1:54" s="33" customFormat="1" ht="15" customHeight="1" x14ac:dyDescent="0.25">
      <c r="A101" s="30" t="s">
        <v>179</v>
      </c>
      <c r="B101" s="371" t="s">
        <v>114</v>
      </c>
      <c r="C101" s="371"/>
      <c r="D101" s="371"/>
      <c r="E101" s="371"/>
      <c r="F101" s="371"/>
      <c r="G101" s="371"/>
      <c r="H101" s="412"/>
      <c r="I101" s="371"/>
      <c r="J101" s="371"/>
      <c r="K101" s="371"/>
      <c r="L101" s="371"/>
      <c r="M101" s="371"/>
      <c r="N101" s="371"/>
      <c r="O101" s="371"/>
      <c r="P101" s="328"/>
      <c r="Q101" s="200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199"/>
      <c r="AT101" s="199"/>
      <c r="AU101" s="199"/>
      <c r="AV101" s="199"/>
      <c r="AW101" s="199"/>
      <c r="AX101" s="199"/>
      <c r="AY101" s="199"/>
      <c r="AZ101" s="199"/>
      <c r="BA101" s="199"/>
      <c r="BB101" s="199"/>
    </row>
    <row r="102" spans="1:54" s="33" customFormat="1" ht="59.25" customHeight="1" x14ac:dyDescent="0.25">
      <c r="A102" s="368" t="s">
        <v>180</v>
      </c>
      <c r="B102" s="382" t="s">
        <v>57</v>
      </c>
      <c r="C102" s="368" t="s">
        <v>45</v>
      </c>
      <c r="D102" s="368" t="s">
        <v>309</v>
      </c>
      <c r="E102" s="17" t="s">
        <v>132</v>
      </c>
      <c r="F102" s="17" t="s">
        <v>135</v>
      </c>
      <c r="G102" s="17" t="s">
        <v>227</v>
      </c>
      <c r="H102" s="76">
        <v>611</v>
      </c>
      <c r="I102" s="34">
        <f t="shared" ref="I102:I107" si="30">J102+K102+L102+M102+N102+O102</f>
        <v>160453.22</v>
      </c>
      <c r="J102" s="41">
        <v>19159.72</v>
      </c>
      <c r="K102" s="111">
        <v>25539.5</v>
      </c>
      <c r="L102" s="41">
        <v>23356.3</v>
      </c>
      <c r="M102" s="44">
        <v>25656.3</v>
      </c>
      <c r="N102" s="44">
        <v>33281.300000000003</v>
      </c>
      <c r="O102" s="337">
        <v>33460.1</v>
      </c>
      <c r="P102" s="344">
        <v>30537997.719999999</v>
      </c>
      <c r="Q102" s="341" t="s">
        <v>313</v>
      </c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199"/>
      <c r="AT102" s="199"/>
      <c r="AU102" s="199"/>
      <c r="AV102" s="199"/>
      <c r="AW102" s="199"/>
      <c r="AX102" s="199"/>
      <c r="AY102" s="199"/>
      <c r="AZ102" s="199"/>
      <c r="BA102" s="199"/>
      <c r="BB102" s="199"/>
    </row>
    <row r="103" spans="1:54" s="33" customFormat="1" ht="82.5" customHeight="1" x14ac:dyDescent="0.25">
      <c r="A103" s="370"/>
      <c r="B103" s="383"/>
      <c r="C103" s="370"/>
      <c r="D103" s="370"/>
      <c r="E103" s="244">
        <v>907</v>
      </c>
      <c r="F103" s="82" t="s">
        <v>133</v>
      </c>
      <c r="G103" s="145" t="s">
        <v>227</v>
      </c>
      <c r="H103" s="76">
        <v>611</v>
      </c>
      <c r="I103" s="108">
        <f t="shared" si="30"/>
        <v>7619.5</v>
      </c>
      <c r="J103" s="41">
        <v>0</v>
      </c>
      <c r="K103" s="52">
        <v>0</v>
      </c>
      <c r="L103" s="62">
        <v>1313.9</v>
      </c>
      <c r="M103" s="198">
        <v>1893.1</v>
      </c>
      <c r="N103" s="198">
        <v>2260.8000000000002</v>
      </c>
      <c r="O103" s="339">
        <v>2151.6999999999998</v>
      </c>
      <c r="P103" s="340">
        <v>2111864.23</v>
      </c>
      <c r="Q103" s="341" t="s">
        <v>313</v>
      </c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99"/>
      <c r="AX103" s="199"/>
      <c r="AY103" s="199"/>
      <c r="AZ103" s="199"/>
      <c r="BA103" s="199"/>
      <c r="BB103" s="199"/>
    </row>
    <row r="104" spans="1:54" ht="125.25" customHeight="1" x14ac:dyDescent="0.25">
      <c r="A104" s="49" t="s">
        <v>181</v>
      </c>
      <c r="B104" s="8" t="s">
        <v>57</v>
      </c>
      <c r="C104" s="17" t="s">
        <v>45</v>
      </c>
      <c r="D104" s="8" t="s">
        <v>12</v>
      </c>
      <c r="E104" s="244">
        <v>907</v>
      </c>
      <c r="F104" s="17" t="s">
        <v>135</v>
      </c>
      <c r="G104" s="17" t="s">
        <v>227</v>
      </c>
      <c r="H104" s="76">
        <v>612</v>
      </c>
      <c r="I104" s="93">
        <f t="shared" si="30"/>
        <v>328.53</v>
      </c>
      <c r="J104" s="41">
        <v>78.13</v>
      </c>
      <c r="K104" s="52">
        <v>0</v>
      </c>
      <c r="L104" s="62">
        <v>250.4</v>
      </c>
      <c r="M104" s="198">
        <v>0</v>
      </c>
      <c r="N104" s="198">
        <v>0</v>
      </c>
      <c r="O104" s="198">
        <v>0</v>
      </c>
      <c r="P104" s="321"/>
    </row>
    <row r="105" spans="1:54" ht="33.75" customHeight="1" x14ac:dyDescent="0.25">
      <c r="A105" s="368" t="s">
        <v>182</v>
      </c>
      <c r="B105" s="382" t="s">
        <v>304</v>
      </c>
      <c r="C105" s="368" t="s">
        <v>58</v>
      </c>
      <c r="D105" s="368" t="s">
        <v>56</v>
      </c>
      <c r="E105" s="17" t="s">
        <v>132</v>
      </c>
      <c r="F105" s="82" t="s">
        <v>262</v>
      </c>
      <c r="G105" s="17" t="s">
        <v>228</v>
      </c>
      <c r="H105" s="77">
        <v>611</v>
      </c>
      <c r="I105" s="53">
        <f t="shared" si="30"/>
        <v>109542.20000000001</v>
      </c>
      <c r="J105" s="41">
        <v>14998.2</v>
      </c>
      <c r="K105" s="54">
        <v>15491.6</v>
      </c>
      <c r="L105" s="41">
        <v>16856.900000000001</v>
      </c>
      <c r="M105" s="44">
        <v>18463.900000000001</v>
      </c>
      <c r="N105" s="44">
        <v>21600.799999999999</v>
      </c>
      <c r="O105" s="337">
        <v>22130.799999999999</v>
      </c>
      <c r="P105" s="348">
        <v>21844889.670000002</v>
      </c>
      <c r="Q105" s="341" t="s">
        <v>313</v>
      </c>
    </row>
    <row r="106" spans="1:54" ht="34.5" customHeight="1" x14ac:dyDescent="0.25">
      <c r="A106" s="370"/>
      <c r="B106" s="383"/>
      <c r="C106" s="370"/>
      <c r="D106" s="370"/>
      <c r="E106" s="49" t="s">
        <v>132</v>
      </c>
      <c r="F106" s="82" t="s">
        <v>262</v>
      </c>
      <c r="G106" s="49" t="s">
        <v>228</v>
      </c>
      <c r="H106" s="78">
        <v>612</v>
      </c>
      <c r="I106" s="53">
        <f t="shared" si="30"/>
        <v>3049.6000000000004</v>
      </c>
      <c r="J106" s="62">
        <v>0</v>
      </c>
      <c r="K106" s="52">
        <v>49.7</v>
      </c>
      <c r="L106" s="62">
        <v>710.2</v>
      </c>
      <c r="M106" s="198">
        <v>1360.9</v>
      </c>
      <c r="N106" s="198">
        <v>554.4</v>
      </c>
      <c r="O106" s="339">
        <v>374.4</v>
      </c>
      <c r="P106" s="331">
        <v>374400</v>
      </c>
    </row>
    <row r="107" spans="1:54" ht="45.75" customHeight="1" x14ac:dyDescent="0.25">
      <c r="A107" s="368" t="s">
        <v>183</v>
      </c>
      <c r="B107" s="382" t="s">
        <v>59</v>
      </c>
      <c r="C107" s="368" t="s">
        <v>45</v>
      </c>
      <c r="D107" s="368" t="s">
        <v>13</v>
      </c>
      <c r="E107" s="17" t="s">
        <v>132</v>
      </c>
      <c r="F107" s="17" t="s">
        <v>135</v>
      </c>
      <c r="G107" s="17" t="s">
        <v>229</v>
      </c>
      <c r="H107" s="73">
        <v>611</v>
      </c>
      <c r="I107" s="53">
        <f t="shared" si="30"/>
        <v>1070589.5</v>
      </c>
      <c r="J107" s="41">
        <v>161908.20000000001</v>
      </c>
      <c r="K107" s="111">
        <v>165999.20000000001</v>
      </c>
      <c r="L107" s="41">
        <v>156053.4</v>
      </c>
      <c r="M107" s="44">
        <v>169899.4</v>
      </c>
      <c r="N107" s="44">
        <v>208077.9</v>
      </c>
      <c r="O107" s="337">
        <v>208651.4</v>
      </c>
      <c r="P107" s="323">
        <v>208651400</v>
      </c>
      <c r="Q107" s="105"/>
    </row>
    <row r="108" spans="1:54" ht="36.75" customHeight="1" x14ac:dyDescent="0.25">
      <c r="A108" s="369"/>
      <c r="B108" s="414"/>
      <c r="C108" s="369"/>
      <c r="D108" s="369"/>
      <c r="E108" s="83" t="s">
        <v>132</v>
      </c>
      <c r="F108" s="83" t="s">
        <v>133</v>
      </c>
      <c r="G108" s="83" t="s">
        <v>229</v>
      </c>
      <c r="H108" s="84">
        <v>611</v>
      </c>
      <c r="I108" s="53">
        <f t="shared" ref="I108:I113" si="31">J108+K108+L108+M108+N108+O108</f>
        <v>58306.899999999994</v>
      </c>
      <c r="J108" s="41">
        <v>0</v>
      </c>
      <c r="K108" s="45">
        <v>0</v>
      </c>
      <c r="L108" s="41">
        <v>11773.4</v>
      </c>
      <c r="M108" s="44">
        <v>14020.9</v>
      </c>
      <c r="N108" s="44">
        <v>15489.9</v>
      </c>
      <c r="O108" s="337">
        <v>17022.7</v>
      </c>
      <c r="P108" s="338">
        <v>17022700</v>
      </c>
      <c r="Q108" s="329" t="s">
        <v>313</v>
      </c>
    </row>
    <row r="109" spans="1:54" ht="36.75" customHeight="1" x14ac:dyDescent="0.25">
      <c r="A109" s="369"/>
      <c r="B109" s="414"/>
      <c r="C109" s="369"/>
      <c r="D109" s="369"/>
      <c r="E109" s="134">
        <v>907</v>
      </c>
      <c r="F109" s="82" t="s">
        <v>135</v>
      </c>
      <c r="G109" s="252" t="s">
        <v>286</v>
      </c>
      <c r="H109" s="134">
        <v>611</v>
      </c>
      <c r="I109" s="53">
        <f t="shared" si="31"/>
        <v>165</v>
      </c>
      <c r="J109" s="41">
        <v>0</v>
      </c>
      <c r="K109" s="45">
        <v>0</v>
      </c>
      <c r="L109" s="41">
        <v>0</v>
      </c>
      <c r="M109" s="44">
        <v>165</v>
      </c>
      <c r="N109" s="44">
        <v>0</v>
      </c>
      <c r="O109" s="44">
        <v>0</v>
      </c>
      <c r="P109" s="331"/>
    </row>
    <row r="110" spans="1:54" ht="36.75" customHeight="1" x14ac:dyDescent="0.25">
      <c r="A110" s="369"/>
      <c r="B110" s="414"/>
      <c r="C110" s="369"/>
      <c r="D110" s="369"/>
      <c r="E110" s="308">
        <v>907</v>
      </c>
      <c r="F110" s="82" t="s">
        <v>262</v>
      </c>
      <c r="G110" s="354" t="s">
        <v>286</v>
      </c>
      <c r="H110" s="308">
        <v>611</v>
      </c>
      <c r="I110" s="53">
        <f t="shared" ref="I110" si="32">J110+K110+L110+M110+N110+O110</f>
        <v>101.4</v>
      </c>
      <c r="J110" s="41">
        <v>0</v>
      </c>
      <c r="K110" s="45">
        <v>0</v>
      </c>
      <c r="L110" s="41">
        <v>0</v>
      </c>
      <c r="M110" s="44">
        <v>0</v>
      </c>
      <c r="N110" s="44">
        <v>0</v>
      </c>
      <c r="O110" s="337">
        <v>101.4</v>
      </c>
      <c r="P110" s="331">
        <v>101309.18</v>
      </c>
      <c r="Q110" s="336" t="s">
        <v>319</v>
      </c>
    </row>
    <row r="111" spans="1:54" ht="39.75" customHeight="1" x14ac:dyDescent="0.25">
      <c r="A111" s="370"/>
      <c r="B111" s="383"/>
      <c r="C111" s="370"/>
      <c r="D111" s="370"/>
      <c r="E111" s="83" t="s">
        <v>132</v>
      </c>
      <c r="F111" s="82" t="s">
        <v>262</v>
      </c>
      <c r="G111" s="83" t="s">
        <v>229</v>
      </c>
      <c r="H111" s="84">
        <v>611</v>
      </c>
      <c r="I111" s="53">
        <f t="shared" si="31"/>
        <v>9696.7999999999993</v>
      </c>
      <c r="J111" s="41">
        <v>0</v>
      </c>
      <c r="K111" s="45">
        <v>0</v>
      </c>
      <c r="L111" s="41">
        <v>1831.3</v>
      </c>
      <c r="M111" s="197">
        <v>1647.5</v>
      </c>
      <c r="N111" s="44">
        <v>3079.1</v>
      </c>
      <c r="O111" s="337">
        <v>3138.9</v>
      </c>
      <c r="P111" s="347">
        <v>3138900</v>
      </c>
      <c r="Q111" s="330" t="s">
        <v>313</v>
      </c>
    </row>
    <row r="112" spans="1:54" ht="22.5" customHeight="1" x14ac:dyDescent="0.25">
      <c r="A112" s="372" t="s">
        <v>184</v>
      </c>
      <c r="B112" s="382" t="s">
        <v>128</v>
      </c>
      <c r="C112" s="368" t="s">
        <v>49</v>
      </c>
      <c r="D112" s="368" t="s">
        <v>13</v>
      </c>
      <c r="E112" s="17" t="s">
        <v>132</v>
      </c>
      <c r="F112" s="17" t="s">
        <v>222</v>
      </c>
      <c r="G112" s="17" t="s">
        <v>230</v>
      </c>
      <c r="H112" s="73">
        <v>313</v>
      </c>
      <c r="I112" s="53">
        <f t="shared" si="31"/>
        <v>1399.25</v>
      </c>
      <c r="J112" s="41">
        <v>617.79999999999995</v>
      </c>
      <c r="K112" s="45">
        <v>193.2</v>
      </c>
      <c r="L112" s="41">
        <v>171</v>
      </c>
      <c r="M112" s="197">
        <v>148.19999999999999</v>
      </c>
      <c r="N112" s="44">
        <v>132.55000000000001</v>
      </c>
      <c r="O112" s="337">
        <v>136.5</v>
      </c>
      <c r="P112" s="323">
        <v>136489.92000000001</v>
      </c>
    </row>
    <row r="113" spans="1:17" ht="26.25" customHeight="1" x14ac:dyDescent="0.25">
      <c r="A113" s="373"/>
      <c r="B113" s="383"/>
      <c r="C113" s="370"/>
      <c r="D113" s="370"/>
      <c r="E113" s="17" t="s">
        <v>132</v>
      </c>
      <c r="F113" s="17" t="s">
        <v>222</v>
      </c>
      <c r="G113" s="17" t="s">
        <v>231</v>
      </c>
      <c r="H113" s="73">
        <v>313</v>
      </c>
      <c r="I113" s="53">
        <f t="shared" si="31"/>
        <v>1874.6999999999998</v>
      </c>
      <c r="J113" s="41">
        <v>0</v>
      </c>
      <c r="K113" s="45">
        <v>478.3</v>
      </c>
      <c r="L113" s="41">
        <v>349.1</v>
      </c>
      <c r="M113" s="44">
        <v>349.1</v>
      </c>
      <c r="N113" s="44">
        <v>349.1</v>
      </c>
      <c r="O113" s="337">
        <v>349.1</v>
      </c>
      <c r="P113" s="331">
        <v>349056</v>
      </c>
    </row>
    <row r="114" spans="1:17" ht="43.5" customHeight="1" x14ac:dyDescent="0.25">
      <c r="A114" s="279" t="s">
        <v>301</v>
      </c>
      <c r="B114" s="147" t="s">
        <v>291</v>
      </c>
      <c r="C114" s="148" t="s">
        <v>49</v>
      </c>
      <c r="D114" s="8" t="s">
        <v>13</v>
      </c>
      <c r="E114" s="133">
        <v>907</v>
      </c>
      <c r="F114" s="249" t="s">
        <v>134</v>
      </c>
      <c r="G114" s="149" t="s">
        <v>285</v>
      </c>
      <c r="H114" s="76">
        <v>113</v>
      </c>
      <c r="I114" s="150">
        <v>987.3</v>
      </c>
      <c r="J114" s="41">
        <v>0</v>
      </c>
      <c r="K114" s="45">
        <v>0</v>
      </c>
      <c r="L114" s="41">
        <v>0</v>
      </c>
      <c r="M114" s="197">
        <v>296.5</v>
      </c>
      <c r="N114" s="44">
        <v>376.2</v>
      </c>
      <c r="O114" s="337">
        <v>308.39999999999998</v>
      </c>
      <c r="P114" s="347">
        <v>273420</v>
      </c>
    </row>
    <row r="115" spans="1:17" ht="15.75" customHeight="1" x14ac:dyDescent="0.25">
      <c r="A115" s="416" t="s">
        <v>213</v>
      </c>
      <c r="B115" s="417" t="s">
        <v>214</v>
      </c>
      <c r="C115" s="368" t="s">
        <v>49</v>
      </c>
      <c r="D115" s="8" t="s">
        <v>11</v>
      </c>
      <c r="E115" s="133"/>
      <c r="F115" s="249"/>
      <c r="G115" s="277"/>
      <c r="H115" s="76"/>
      <c r="I115" s="41">
        <f t="shared" ref="I115:N115" si="33">I116+I117+I119+I120</f>
        <v>18323.2</v>
      </c>
      <c r="J115" s="41">
        <f t="shared" si="33"/>
        <v>1467.4</v>
      </c>
      <c r="K115" s="41">
        <f t="shared" si="33"/>
        <v>2663</v>
      </c>
      <c r="L115" s="41">
        <f t="shared" si="33"/>
        <v>2608</v>
      </c>
      <c r="M115" s="41">
        <f t="shared" si="33"/>
        <v>2335.1999999999998</v>
      </c>
      <c r="N115" s="41">
        <f t="shared" si="33"/>
        <v>2199.4</v>
      </c>
      <c r="O115" s="41">
        <f>O116+O117+O119+O120</f>
        <v>7050.2000000000007</v>
      </c>
      <c r="P115" s="321"/>
    </row>
    <row r="116" spans="1:17" ht="15.75" customHeight="1" x14ac:dyDescent="0.25">
      <c r="A116" s="416"/>
      <c r="B116" s="414"/>
      <c r="C116" s="369"/>
      <c r="D116" s="8" t="s">
        <v>12</v>
      </c>
      <c r="E116" s="133" t="s">
        <v>132</v>
      </c>
      <c r="F116" s="249" t="s">
        <v>135</v>
      </c>
      <c r="G116" s="277" t="s">
        <v>227</v>
      </c>
      <c r="H116" s="76">
        <v>611</v>
      </c>
      <c r="I116" s="278">
        <f t="shared" ref="I116:I120" si="34">J116+K116+L116+M116+N116+O116</f>
        <v>12769.6</v>
      </c>
      <c r="J116" s="41">
        <v>1467.4</v>
      </c>
      <c r="K116" s="45">
        <v>2663</v>
      </c>
      <c r="L116" s="41">
        <v>2608</v>
      </c>
      <c r="M116" s="197">
        <v>2208.6</v>
      </c>
      <c r="N116" s="44">
        <v>2074.6</v>
      </c>
      <c r="O116" s="337">
        <v>1748</v>
      </c>
      <c r="P116" s="345">
        <v>1573066.66</v>
      </c>
    </row>
    <row r="117" spans="1:17" ht="15.75" customHeight="1" x14ac:dyDescent="0.25">
      <c r="A117" s="416"/>
      <c r="B117" s="414"/>
      <c r="C117" s="369"/>
      <c r="D117" s="8" t="s">
        <v>13</v>
      </c>
      <c r="E117" s="133" t="s">
        <v>132</v>
      </c>
      <c r="F117" s="249" t="s">
        <v>222</v>
      </c>
      <c r="G117" s="277" t="s">
        <v>232</v>
      </c>
      <c r="H117" s="76">
        <v>313</v>
      </c>
      <c r="I117" s="278">
        <f t="shared" si="34"/>
        <v>358.79999999999995</v>
      </c>
      <c r="J117" s="41">
        <v>0</v>
      </c>
      <c r="K117" s="45">
        <v>0</v>
      </c>
      <c r="L117" s="41">
        <v>0</v>
      </c>
      <c r="M117" s="197">
        <v>126.6</v>
      </c>
      <c r="N117" s="44">
        <v>124.8</v>
      </c>
      <c r="O117" s="337">
        <v>107.4</v>
      </c>
      <c r="P117" s="321">
        <v>107400</v>
      </c>
      <c r="Q117" s="335" t="s">
        <v>313</v>
      </c>
    </row>
    <row r="118" spans="1:17" ht="15.75" customHeight="1" x14ac:dyDescent="0.25">
      <c r="A118" s="416"/>
      <c r="B118" s="414"/>
      <c r="C118" s="369"/>
      <c r="D118" s="8" t="s">
        <v>13</v>
      </c>
      <c r="E118" s="133" t="s">
        <v>132</v>
      </c>
      <c r="F118" s="249" t="s">
        <v>222</v>
      </c>
      <c r="G118" s="303" t="s">
        <v>232</v>
      </c>
      <c r="H118" s="76">
        <v>611</v>
      </c>
      <c r="I118" s="304">
        <f t="shared" ref="I118" si="35">J118+K118+L118+M118+N118+O118</f>
        <v>44572.999999999993</v>
      </c>
      <c r="J118" s="41">
        <v>0</v>
      </c>
      <c r="K118" s="45">
        <v>8515.6</v>
      </c>
      <c r="L118" s="41">
        <v>8447.5</v>
      </c>
      <c r="M118" s="197">
        <v>9508.1</v>
      </c>
      <c r="N118" s="44">
        <v>10022.1</v>
      </c>
      <c r="O118" s="337">
        <v>8079.7</v>
      </c>
      <c r="P118" s="323">
        <v>8079700</v>
      </c>
      <c r="Q118" s="335" t="s">
        <v>313</v>
      </c>
    </row>
    <row r="119" spans="1:17" ht="27" customHeight="1" x14ac:dyDescent="0.25">
      <c r="A119" s="416"/>
      <c r="B119" s="383"/>
      <c r="C119" s="370"/>
      <c r="D119" s="8" t="s">
        <v>273</v>
      </c>
      <c r="E119" s="133" t="s">
        <v>132</v>
      </c>
      <c r="F119" s="249" t="s">
        <v>222</v>
      </c>
      <c r="G119" s="277" t="s">
        <v>318</v>
      </c>
      <c r="H119" s="76">
        <v>611</v>
      </c>
      <c r="I119" s="278">
        <f t="shared" si="34"/>
        <v>2157.4</v>
      </c>
      <c r="J119" s="41">
        <v>0</v>
      </c>
      <c r="K119" s="45"/>
      <c r="L119" s="41"/>
      <c r="M119" s="197"/>
      <c r="N119" s="44"/>
      <c r="O119" s="337">
        <v>2157.4</v>
      </c>
      <c r="P119" s="323">
        <v>1872490</v>
      </c>
      <c r="Q119" s="336" t="s">
        <v>313</v>
      </c>
    </row>
    <row r="120" spans="1:17" ht="33" customHeight="1" x14ac:dyDescent="0.25">
      <c r="A120" s="303" t="s">
        <v>315</v>
      </c>
      <c r="B120" s="89" t="s">
        <v>317</v>
      </c>
      <c r="C120" s="303" t="s">
        <v>49</v>
      </c>
      <c r="D120" s="8" t="s">
        <v>273</v>
      </c>
      <c r="E120" s="133" t="s">
        <v>132</v>
      </c>
      <c r="F120" s="249" t="s">
        <v>135</v>
      </c>
      <c r="G120" s="82" t="s">
        <v>316</v>
      </c>
      <c r="H120" s="76">
        <v>611</v>
      </c>
      <c r="I120" s="304">
        <f t="shared" si="34"/>
        <v>3037.4</v>
      </c>
      <c r="J120" s="41"/>
      <c r="K120" s="45"/>
      <c r="L120" s="41"/>
      <c r="M120" s="197"/>
      <c r="N120" s="44"/>
      <c r="O120" s="337">
        <v>3037.4</v>
      </c>
      <c r="P120" s="323">
        <v>2867157.57</v>
      </c>
    </row>
    <row r="121" spans="1:17" ht="16.5" customHeight="1" x14ac:dyDescent="0.25">
      <c r="A121" s="410"/>
      <c r="B121" s="375" t="s">
        <v>148</v>
      </c>
      <c r="C121" s="369"/>
      <c r="D121" s="302" t="s">
        <v>11</v>
      </c>
      <c r="E121" s="299"/>
      <c r="F121" s="299"/>
      <c r="G121" s="299"/>
      <c r="H121" s="299"/>
      <c r="I121" s="300">
        <f t="shared" ref="I121:N121" si="36">I122+I124+I123</f>
        <v>1487003.9000000001</v>
      </c>
      <c r="J121" s="300">
        <f t="shared" si="36"/>
        <v>198229.45</v>
      </c>
      <c r="K121" s="300">
        <f t="shared" si="36"/>
        <v>218930.1</v>
      </c>
      <c r="L121" s="300">
        <f t="shared" si="36"/>
        <v>223721.39999999997</v>
      </c>
      <c r="M121" s="300">
        <f t="shared" si="36"/>
        <v>245744.10000000003</v>
      </c>
      <c r="N121" s="300">
        <f t="shared" si="36"/>
        <v>297423.55</v>
      </c>
      <c r="O121" s="300">
        <f>O122+O124+O123</f>
        <v>302955.3</v>
      </c>
      <c r="P121" s="321"/>
    </row>
    <row r="122" spans="1:17" ht="21" customHeight="1" x14ac:dyDescent="0.25">
      <c r="A122" s="410"/>
      <c r="B122" s="375"/>
      <c r="C122" s="369"/>
      <c r="D122" s="22" t="s">
        <v>12</v>
      </c>
      <c r="E122" s="17"/>
      <c r="F122" s="17"/>
      <c r="G122" s="17"/>
      <c r="H122" s="17"/>
      <c r="I122" s="157">
        <f>J122+K122+L122+M122+N122+O122</f>
        <v>293762.65000000002</v>
      </c>
      <c r="J122" s="43">
        <f t="shared" ref="J122:O122" si="37">J102+J103+J104+J105+J106+J116</f>
        <v>35703.450000000004</v>
      </c>
      <c r="K122" s="43">
        <f t="shared" si="37"/>
        <v>43743.799999999996</v>
      </c>
      <c r="L122" s="43">
        <f t="shared" si="37"/>
        <v>45095.7</v>
      </c>
      <c r="M122" s="43">
        <f t="shared" si="37"/>
        <v>49582.8</v>
      </c>
      <c r="N122" s="43">
        <f t="shared" si="37"/>
        <v>59771.900000000009</v>
      </c>
      <c r="O122" s="43">
        <f t="shared" si="37"/>
        <v>59864.999999999993</v>
      </c>
      <c r="P122" s="321"/>
    </row>
    <row r="123" spans="1:17" ht="21" customHeight="1" x14ac:dyDescent="0.25">
      <c r="A123" s="410"/>
      <c r="B123" s="375"/>
      <c r="C123" s="369"/>
      <c r="D123" s="301" t="s">
        <v>13</v>
      </c>
      <c r="E123" s="298"/>
      <c r="F123" s="298"/>
      <c r="G123" s="298"/>
      <c r="H123" s="298"/>
      <c r="I123" s="306">
        <f>J123+K123+L123+M123+N123+O123</f>
        <v>1188046.4500000002</v>
      </c>
      <c r="J123" s="207">
        <f t="shared" ref="J123:N123" si="38">J107+J108+J109+J111+J112+J113+J114+J117+J118+J110</f>
        <v>162526</v>
      </c>
      <c r="K123" s="207">
        <f t="shared" si="38"/>
        <v>175186.30000000002</v>
      </c>
      <c r="L123" s="207">
        <f t="shared" si="38"/>
        <v>178625.69999999998</v>
      </c>
      <c r="M123" s="207">
        <f t="shared" si="38"/>
        <v>196161.30000000002</v>
      </c>
      <c r="N123" s="207">
        <f t="shared" si="38"/>
        <v>237651.65</v>
      </c>
      <c r="O123" s="207">
        <f>O107+O108+O109+O111+O112+O113+O114+O117+O118+O110</f>
        <v>237895.5</v>
      </c>
      <c r="P123" s="321"/>
    </row>
    <row r="124" spans="1:17" ht="25.5" customHeight="1" x14ac:dyDescent="0.25">
      <c r="A124" s="411"/>
      <c r="B124" s="375"/>
      <c r="C124" s="369"/>
      <c r="D124" s="182" t="s">
        <v>273</v>
      </c>
      <c r="E124" s="183"/>
      <c r="F124" s="183"/>
      <c r="G124" s="183"/>
      <c r="H124" s="183"/>
      <c r="I124" s="207">
        <f t="shared" ref="I124:N124" si="39">I120+I119</f>
        <v>5194.8</v>
      </c>
      <c r="J124" s="207">
        <f t="shared" si="39"/>
        <v>0</v>
      </c>
      <c r="K124" s="207">
        <f t="shared" si="39"/>
        <v>0</v>
      </c>
      <c r="L124" s="207">
        <f t="shared" si="39"/>
        <v>0</v>
      </c>
      <c r="M124" s="207">
        <f t="shared" si="39"/>
        <v>0</v>
      </c>
      <c r="N124" s="207">
        <f t="shared" si="39"/>
        <v>0</v>
      </c>
      <c r="O124" s="207">
        <f>O120+O119</f>
        <v>5194.8</v>
      </c>
      <c r="P124" s="321"/>
    </row>
    <row r="125" spans="1:17" ht="74.25" customHeight="1" x14ac:dyDescent="0.25">
      <c r="A125" s="13" t="s">
        <v>185</v>
      </c>
      <c r="B125" s="12" t="s">
        <v>60</v>
      </c>
      <c r="C125" s="13" t="s">
        <v>49</v>
      </c>
      <c r="D125" s="13" t="s">
        <v>12</v>
      </c>
      <c r="E125" s="245">
        <v>907</v>
      </c>
      <c r="F125" s="246" t="s">
        <v>134</v>
      </c>
      <c r="G125" s="55">
        <v>130300</v>
      </c>
      <c r="H125" s="79">
        <v>244</v>
      </c>
      <c r="I125" s="56">
        <f>J125+K125+L125+M125+N125+O125</f>
        <v>780</v>
      </c>
      <c r="J125" s="55">
        <f t="shared" ref="J125:M125" si="40">J127+J129+J130+J132+J133+J134+J136+J137+J138+J139+J140+J141+J142</f>
        <v>156</v>
      </c>
      <c r="K125" s="38">
        <f t="shared" si="40"/>
        <v>130</v>
      </c>
      <c r="L125" s="13">
        <f t="shared" si="40"/>
        <v>140.19999999999999</v>
      </c>
      <c r="M125" s="13">
        <f t="shared" si="40"/>
        <v>156</v>
      </c>
      <c r="N125" s="55">
        <f>N127+N129+N130+N132+N133+N134+N136+N137+N138+N139+N140+N141+N142</f>
        <v>156</v>
      </c>
      <c r="O125" s="13">
        <f>O127+O129+O130+O132+O133+O134+O136+O137+O138+O139+O140+O141+O142</f>
        <v>41.8</v>
      </c>
      <c r="P125" s="321"/>
    </row>
    <row r="126" spans="1:17" s="33" customFormat="1" ht="15" customHeight="1" x14ac:dyDescent="0.25">
      <c r="A126" s="30" t="s">
        <v>102</v>
      </c>
      <c r="B126" s="371" t="s">
        <v>117</v>
      </c>
      <c r="C126" s="371"/>
      <c r="D126" s="371"/>
      <c r="E126" s="371"/>
      <c r="F126" s="371"/>
      <c r="G126" s="371"/>
      <c r="H126" s="371"/>
      <c r="I126" s="371"/>
      <c r="J126" s="371"/>
      <c r="K126" s="371"/>
      <c r="L126" s="371"/>
      <c r="M126" s="371"/>
      <c r="N126" s="371"/>
      <c r="O126" s="371"/>
      <c r="P126" s="325"/>
      <c r="Q126" s="103"/>
    </row>
    <row r="127" spans="1:17" ht="48" customHeight="1" x14ac:dyDescent="0.25">
      <c r="A127" s="17" t="s">
        <v>103</v>
      </c>
      <c r="B127" s="8" t="s">
        <v>61</v>
      </c>
      <c r="C127" s="17" t="s">
        <v>49</v>
      </c>
      <c r="D127" s="17" t="s">
        <v>62</v>
      </c>
      <c r="E127" s="17" t="s">
        <v>17</v>
      </c>
      <c r="F127" s="17" t="s">
        <v>46</v>
      </c>
      <c r="G127" s="17" t="s">
        <v>46</v>
      </c>
      <c r="H127" s="17" t="s">
        <v>46</v>
      </c>
      <c r="I127" s="18">
        <f>J127+K127+L127+M127+N127+S127</f>
        <v>0</v>
      </c>
      <c r="J127" s="162">
        <v>0</v>
      </c>
      <c r="K127" s="161">
        <v>0</v>
      </c>
      <c r="L127" s="25">
        <v>0</v>
      </c>
      <c r="M127" s="17">
        <v>0</v>
      </c>
      <c r="N127" s="17">
        <v>0</v>
      </c>
      <c r="O127" s="145">
        <v>0</v>
      </c>
      <c r="P127" s="321"/>
    </row>
    <row r="128" spans="1:17" s="33" customFormat="1" ht="15" customHeight="1" x14ac:dyDescent="0.25">
      <c r="A128" s="30" t="s">
        <v>104</v>
      </c>
      <c r="B128" s="371" t="s">
        <v>120</v>
      </c>
      <c r="C128" s="371"/>
      <c r="D128" s="371"/>
      <c r="E128" s="371"/>
      <c r="F128" s="371"/>
      <c r="G128" s="371"/>
      <c r="H128" s="371"/>
      <c r="I128" s="371"/>
      <c r="J128" s="371"/>
      <c r="K128" s="371"/>
      <c r="L128" s="371"/>
      <c r="M128" s="371"/>
      <c r="N128" s="371"/>
      <c r="O128" s="371"/>
      <c r="P128" s="325"/>
      <c r="Q128" s="103"/>
    </row>
    <row r="129" spans="1:17" ht="48" customHeight="1" x14ac:dyDescent="0.25">
      <c r="A129" s="17" t="s">
        <v>107</v>
      </c>
      <c r="B129" s="8" t="s">
        <v>63</v>
      </c>
      <c r="C129" s="17" t="s">
        <v>49</v>
      </c>
      <c r="D129" s="17" t="s">
        <v>62</v>
      </c>
      <c r="E129" s="17" t="s">
        <v>17</v>
      </c>
      <c r="F129" s="17" t="s">
        <v>46</v>
      </c>
      <c r="G129" s="17" t="s">
        <v>46</v>
      </c>
      <c r="H129" s="17" t="s">
        <v>46</v>
      </c>
      <c r="I129" s="18">
        <f>J129+K129+L129+M129+N129+O129</f>
        <v>0</v>
      </c>
      <c r="J129" s="162">
        <v>0</v>
      </c>
      <c r="K129" s="161">
        <v>0</v>
      </c>
      <c r="L129" s="25">
        <v>0</v>
      </c>
      <c r="M129" s="17">
        <v>0</v>
      </c>
      <c r="N129" s="17">
        <v>0</v>
      </c>
      <c r="O129" s="145">
        <v>0</v>
      </c>
      <c r="P129" s="321"/>
    </row>
    <row r="130" spans="1:17" ht="36" customHeight="1" x14ac:dyDescent="0.25">
      <c r="A130" s="17" t="s">
        <v>108</v>
      </c>
      <c r="B130" s="8" t="s">
        <v>64</v>
      </c>
      <c r="C130" s="17" t="s">
        <v>49</v>
      </c>
      <c r="D130" s="17" t="s">
        <v>62</v>
      </c>
      <c r="E130" s="17" t="s">
        <v>17</v>
      </c>
      <c r="F130" s="17" t="s">
        <v>46</v>
      </c>
      <c r="G130" s="17" t="s">
        <v>46</v>
      </c>
      <c r="H130" s="17" t="s">
        <v>46</v>
      </c>
      <c r="I130" s="18">
        <f>J130+K130+L130+M130+N130+O130</f>
        <v>0</v>
      </c>
      <c r="J130" s="162">
        <v>0</v>
      </c>
      <c r="K130" s="161">
        <v>0</v>
      </c>
      <c r="L130" s="25">
        <v>0</v>
      </c>
      <c r="M130" s="17">
        <v>0</v>
      </c>
      <c r="N130" s="17">
        <v>0</v>
      </c>
      <c r="O130" s="145">
        <v>0</v>
      </c>
      <c r="P130" s="321"/>
    </row>
    <row r="131" spans="1:17" s="33" customFormat="1" ht="15" customHeight="1" x14ac:dyDescent="0.25">
      <c r="A131" s="30" t="s">
        <v>109</v>
      </c>
      <c r="B131" s="371" t="s">
        <v>123</v>
      </c>
      <c r="C131" s="371"/>
      <c r="D131" s="371"/>
      <c r="E131" s="371"/>
      <c r="F131" s="371"/>
      <c r="G131" s="371"/>
      <c r="H131" s="371"/>
      <c r="I131" s="371"/>
      <c r="J131" s="371"/>
      <c r="K131" s="371"/>
      <c r="L131" s="371"/>
      <c r="M131" s="371"/>
      <c r="N131" s="371"/>
      <c r="O131" s="371"/>
      <c r="P131" s="325"/>
      <c r="Q131" s="103"/>
    </row>
    <row r="132" spans="1:17" ht="102.75" customHeight="1" x14ac:dyDescent="0.25">
      <c r="A132" s="17" t="s">
        <v>111</v>
      </c>
      <c r="B132" s="8" t="s">
        <v>65</v>
      </c>
      <c r="C132" s="17" t="s">
        <v>49</v>
      </c>
      <c r="D132" s="17" t="s">
        <v>12</v>
      </c>
      <c r="E132" s="25" t="s">
        <v>132</v>
      </c>
      <c r="F132" s="25" t="s">
        <v>134</v>
      </c>
      <c r="G132" s="109" t="s">
        <v>275</v>
      </c>
      <c r="H132" s="76">
        <v>244</v>
      </c>
      <c r="I132" s="18">
        <f>J132+K132+L132+M132+N132+O132</f>
        <v>50</v>
      </c>
      <c r="J132" s="162">
        <v>10</v>
      </c>
      <c r="K132" s="165">
        <v>10</v>
      </c>
      <c r="L132" s="168">
        <v>10</v>
      </c>
      <c r="M132" s="193">
        <v>10</v>
      </c>
      <c r="N132" s="283">
        <v>10</v>
      </c>
      <c r="O132" s="334"/>
      <c r="P132" s="321"/>
    </row>
    <row r="133" spans="1:17" ht="45.75" customHeight="1" x14ac:dyDescent="0.25">
      <c r="A133" s="17" t="s">
        <v>112</v>
      </c>
      <c r="B133" s="8" t="s">
        <v>66</v>
      </c>
      <c r="C133" s="17" t="s">
        <v>49</v>
      </c>
      <c r="D133" s="17" t="s">
        <v>62</v>
      </c>
      <c r="E133" s="25" t="s">
        <v>132</v>
      </c>
      <c r="F133" s="25" t="s">
        <v>134</v>
      </c>
      <c r="G133" s="109" t="s">
        <v>275</v>
      </c>
      <c r="H133" s="73">
        <v>244</v>
      </c>
      <c r="I133" s="157">
        <f>J133+K133+L133+M133+N133+O133</f>
        <v>0</v>
      </c>
      <c r="J133" s="162">
        <v>0</v>
      </c>
      <c r="K133" s="165">
        <v>0</v>
      </c>
      <c r="L133" s="168">
        <v>0</v>
      </c>
      <c r="M133" s="193">
        <v>0</v>
      </c>
      <c r="N133" s="283">
        <v>0</v>
      </c>
      <c r="O133" s="334"/>
      <c r="P133" s="321"/>
    </row>
    <row r="134" spans="1:17" s="57" customFormat="1" ht="24" customHeight="1" x14ac:dyDescent="0.25">
      <c r="A134" s="377" t="s">
        <v>186</v>
      </c>
      <c r="B134" s="382" t="s">
        <v>67</v>
      </c>
      <c r="C134" s="377" t="s">
        <v>49</v>
      </c>
      <c r="D134" s="377" t="s">
        <v>12</v>
      </c>
      <c r="E134" s="365" t="s">
        <v>132</v>
      </c>
      <c r="F134" s="413" t="s">
        <v>134</v>
      </c>
      <c r="G134" s="109" t="s">
        <v>275</v>
      </c>
      <c r="H134" s="395">
        <v>244</v>
      </c>
      <c r="I134" s="419">
        <f>J134+K134+L134+M134+N134+O134</f>
        <v>30</v>
      </c>
      <c r="J134" s="379">
        <v>10</v>
      </c>
      <c r="K134" s="415">
        <v>0</v>
      </c>
      <c r="L134" s="379">
        <v>0</v>
      </c>
      <c r="M134" s="418">
        <v>10</v>
      </c>
      <c r="N134" s="418">
        <v>10</v>
      </c>
      <c r="O134" s="421"/>
      <c r="P134" s="331"/>
      <c r="Q134" s="106"/>
    </row>
    <row r="135" spans="1:17" ht="15" customHeight="1" x14ac:dyDescent="0.25">
      <c r="A135" s="377"/>
      <c r="B135" s="383"/>
      <c r="C135" s="377"/>
      <c r="D135" s="377"/>
      <c r="E135" s="367"/>
      <c r="F135" s="367"/>
      <c r="G135" s="109" t="s">
        <v>275</v>
      </c>
      <c r="H135" s="395"/>
      <c r="I135" s="420"/>
      <c r="J135" s="379"/>
      <c r="K135" s="415"/>
      <c r="L135" s="379"/>
      <c r="M135" s="418"/>
      <c r="N135" s="418"/>
      <c r="O135" s="421"/>
      <c r="P135" s="321"/>
    </row>
    <row r="136" spans="1:17" ht="33" customHeight="1" x14ac:dyDescent="0.25">
      <c r="A136" s="17" t="s">
        <v>187</v>
      </c>
      <c r="B136" s="58" t="s">
        <v>68</v>
      </c>
      <c r="C136" s="17" t="s">
        <v>49</v>
      </c>
      <c r="D136" s="17" t="s">
        <v>12</v>
      </c>
      <c r="E136" s="25" t="s">
        <v>132</v>
      </c>
      <c r="F136" s="25" t="s">
        <v>134</v>
      </c>
      <c r="G136" s="109" t="s">
        <v>275</v>
      </c>
      <c r="H136" s="73">
        <v>244</v>
      </c>
      <c r="I136" s="18">
        <f>J136+K136+L136+M136+N136+O136</f>
        <v>85</v>
      </c>
      <c r="J136" s="162">
        <v>25</v>
      </c>
      <c r="K136" s="165">
        <v>0</v>
      </c>
      <c r="L136" s="168">
        <v>10</v>
      </c>
      <c r="M136" s="193">
        <v>25</v>
      </c>
      <c r="N136" s="283">
        <v>25</v>
      </c>
      <c r="O136" s="334"/>
      <c r="P136" s="321"/>
    </row>
    <row r="137" spans="1:17" ht="42" customHeight="1" x14ac:dyDescent="0.25">
      <c r="A137" s="17" t="s">
        <v>188</v>
      </c>
      <c r="B137" s="22" t="s">
        <v>69</v>
      </c>
      <c r="C137" s="17" t="s">
        <v>49</v>
      </c>
      <c r="D137" s="17" t="s">
        <v>62</v>
      </c>
      <c r="E137" s="76">
        <v>907</v>
      </c>
      <c r="F137" s="247" t="s">
        <v>134</v>
      </c>
      <c r="G137" s="109" t="s">
        <v>275</v>
      </c>
      <c r="H137" s="73">
        <v>244</v>
      </c>
      <c r="I137" s="18">
        <v>0</v>
      </c>
      <c r="J137" s="162">
        <v>0</v>
      </c>
      <c r="K137" s="165">
        <v>0</v>
      </c>
      <c r="L137" s="168">
        <v>0</v>
      </c>
      <c r="M137" s="193">
        <v>0</v>
      </c>
      <c r="N137" s="283">
        <v>0</v>
      </c>
      <c r="O137" s="334"/>
      <c r="P137" s="321"/>
    </row>
    <row r="138" spans="1:17" ht="39" customHeight="1" x14ac:dyDescent="0.25">
      <c r="A138" s="17" t="s">
        <v>189</v>
      </c>
      <c r="B138" s="8" t="s">
        <v>70</v>
      </c>
      <c r="C138" s="17" t="s">
        <v>49</v>
      </c>
      <c r="D138" s="145" t="s">
        <v>12</v>
      </c>
      <c r="E138" s="25" t="s">
        <v>132</v>
      </c>
      <c r="F138" s="247" t="s">
        <v>134</v>
      </c>
      <c r="G138" s="109" t="s">
        <v>275</v>
      </c>
      <c r="H138" s="73">
        <v>244</v>
      </c>
      <c r="I138" s="18">
        <f>J138+K138+L138+M138+N138+O138</f>
        <v>96.4</v>
      </c>
      <c r="J138" s="162">
        <v>10</v>
      </c>
      <c r="K138" s="165">
        <v>14.4</v>
      </c>
      <c r="L138" s="168">
        <v>52</v>
      </c>
      <c r="M138" s="193">
        <v>10</v>
      </c>
      <c r="N138" s="283">
        <v>10</v>
      </c>
      <c r="O138" s="334"/>
      <c r="P138" s="321"/>
    </row>
    <row r="139" spans="1:17" ht="37.5" customHeight="1" x14ac:dyDescent="0.25">
      <c r="A139" s="17" t="s">
        <v>190</v>
      </c>
      <c r="B139" s="23" t="s">
        <v>237</v>
      </c>
      <c r="C139" s="17" t="s">
        <v>49</v>
      </c>
      <c r="D139" s="145" t="s">
        <v>12</v>
      </c>
      <c r="E139" s="25" t="s">
        <v>132</v>
      </c>
      <c r="F139" s="25" t="s">
        <v>134</v>
      </c>
      <c r="G139" s="109" t="s">
        <v>275</v>
      </c>
      <c r="H139" s="73">
        <v>244</v>
      </c>
      <c r="I139" s="18">
        <f>J139+K139+L139+M139+N139+O139</f>
        <v>24</v>
      </c>
      <c r="J139" s="162">
        <v>6</v>
      </c>
      <c r="K139" s="165">
        <v>0</v>
      </c>
      <c r="L139" s="168">
        <v>6</v>
      </c>
      <c r="M139" s="193">
        <v>6</v>
      </c>
      <c r="N139" s="283">
        <v>6</v>
      </c>
      <c r="O139" s="334"/>
      <c r="P139" s="321"/>
    </row>
    <row r="140" spans="1:17" ht="52.9" customHeight="1" x14ac:dyDescent="0.25">
      <c r="A140" s="17" t="s">
        <v>191</v>
      </c>
      <c r="B140" s="22" t="s">
        <v>71</v>
      </c>
      <c r="C140" s="17" t="s">
        <v>49</v>
      </c>
      <c r="D140" s="17" t="s">
        <v>12</v>
      </c>
      <c r="E140" s="25" t="s">
        <v>132</v>
      </c>
      <c r="F140" s="247" t="s">
        <v>134</v>
      </c>
      <c r="G140" s="109" t="s">
        <v>275</v>
      </c>
      <c r="H140" s="73">
        <v>244</v>
      </c>
      <c r="I140" s="18">
        <f>J140+K140+L140+M140+N140+O140</f>
        <v>60</v>
      </c>
      <c r="J140" s="162">
        <v>15</v>
      </c>
      <c r="K140" s="165">
        <v>15</v>
      </c>
      <c r="L140" s="168">
        <v>0</v>
      </c>
      <c r="M140" s="193">
        <v>15</v>
      </c>
      <c r="N140" s="283">
        <v>15</v>
      </c>
      <c r="O140" s="334"/>
      <c r="P140" s="321"/>
    </row>
    <row r="141" spans="1:17" ht="49.5" customHeight="1" x14ac:dyDescent="0.25">
      <c r="A141" s="17" t="s">
        <v>192</v>
      </c>
      <c r="B141" s="22" t="s">
        <v>72</v>
      </c>
      <c r="C141" s="17" t="s">
        <v>49</v>
      </c>
      <c r="D141" s="17" t="s">
        <v>12</v>
      </c>
      <c r="E141" s="25" t="s">
        <v>132</v>
      </c>
      <c r="F141" s="25" t="s">
        <v>134</v>
      </c>
      <c r="G141" s="109" t="s">
        <v>275</v>
      </c>
      <c r="H141" s="73">
        <v>244</v>
      </c>
      <c r="I141" s="18">
        <f>J141+K141+L141+M141+N141+O141</f>
        <v>98</v>
      </c>
      <c r="J141" s="162">
        <v>20</v>
      </c>
      <c r="K141" s="165">
        <v>20</v>
      </c>
      <c r="L141" s="168">
        <v>18</v>
      </c>
      <c r="M141" s="193">
        <v>20</v>
      </c>
      <c r="N141" s="283">
        <v>20</v>
      </c>
      <c r="O141" s="334"/>
      <c r="P141" s="321"/>
    </row>
    <row r="142" spans="1:17" ht="72" customHeight="1" x14ac:dyDescent="0.25">
      <c r="A142" s="17" t="s">
        <v>193</v>
      </c>
      <c r="B142" s="23" t="s">
        <v>236</v>
      </c>
      <c r="C142" s="17" t="s">
        <v>49</v>
      </c>
      <c r="D142" s="17" t="s">
        <v>12</v>
      </c>
      <c r="E142" s="25" t="s">
        <v>132</v>
      </c>
      <c r="F142" s="25" t="s">
        <v>134</v>
      </c>
      <c r="G142" s="109" t="s">
        <v>275</v>
      </c>
      <c r="H142" s="73">
        <v>244</v>
      </c>
      <c r="I142" s="18">
        <f>J142+K142+L142+M142+N142+O142</f>
        <v>336.6</v>
      </c>
      <c r="J142" s="162">
        <v>60</v>
      </c>
      <c r="K142" s="165">
        <v>70.599999999999994</v>
      </c>
      <c r="L142" s="168">
        <v>44.2</v>
      </c>
      <c r="M142" s="193">
        <v>60</v>
      </c>
      <c r="N142" s="283">
        <v>60</v>
      </c>
      <c r="O142" s="334">
        <v>41.8</v>
      </c>
      <c r="P142" s="331">
        <v>41735</v>
      </c>
      <c r="Q142" s="336" t="s">
        <v>313</v>
      </c>
    </row>
    <row r="143" spans="1:17" ht="18.75" customHeight="1" x14ac:dyDescent="0.25">
      <c r="A143" s="368" t="s">
        <v>194</v>
      </c>
      <c r="B143" s="406" t="s">
        <v>149</v>
      </c>
      <c r="C143" s="368"/>
      <c r="D143" s="22" t="s">
        <v>11</v>
      </c>
      <c r="E143" s="25"/>
      <c r="F143" s="25"/>
      <c r="G143" s="25"/>
      <c r="H143" s="73">
        <v>360</v>
      </c>
      <c r="I143" s="18">
        <f t="shared" ref="I143:O143" si="41">I145</f>
        <v>780</v>
      </c>
      <c r="J143" s="162">
        <f t="shared" si="41"/>
        <v>156</v>
      </c>
      <c r="K143" s="165">
        <f t="shared" si="41"/>
        <v>130</v>
      </c>
      <c r="L143" s="25">
        <f t="shared" si="41"/>
        <v>140.19999999999999</v>
      </c>
      <c r="M143" s="25">
        <f t="shared" si="41"/>
        <v>156</v>
      </c>
      <c r="N143" s="25">
        <f t="shared" si="41"/>
        <v>156</v>
      </c>
      <c r="O143" s="121">
        <f t="shared" si="41"/>
        <v>41.8</v>
      </c>
      <c r="P143" s="321"/>
    </row>
    <row r="144" spans="1:17" ht="18" customHeight="1" x14ac:dyDescent="0.25">
      <c r="A144" s="369"/>
      <c r="B144" s="407"/>
      <c r="C144" s="369"/>
      <c r="D144" s="22" t="s">
        <v>13</v>
      </c>
      <c r="E144" s="25"/>
      <c r="F144" s="25"/>
      <c r="G144" s="25"/>
      <c r="H144" s="17"/>
      <c r="I144" s="18">
        <v>0</v>
      </c>
      <c r="J144" s="162">
        <v>0</v>
      </c>
      <c r="K144" s="159">
        <v>0</v>
      </c>
      <c r="L144" s="25">
        <v>0</v>
      </c>
      <c r="M144" s="25">
        <v>0</v>
      </c>
      <c r="N144" s="25">
        <v>0</v>
      </c>
      <c r="O144" s="121">
        <v>0</v>
      </c>
      <c r="P144" s="321"/>
    </row>
    <row r="145" spans="1:17" ht="14.25" customHeight="1" x14ac:dyDescent="0.25">
      <c r="A145" s="370"/>
      <c r="B145" s="408"/>
      <c r="C145" s="370"/>
      <c r="D145" s="22" t="s">
        <v>12</v>
      </c>
      <c r="E145" s="25"/>
      <c r="F145" s="25"/>
      <c r="G145" s="25"/>
      <c r="H145" s="17"/>
      <c r="I145" s="18">
        <f t="shared" ref="I145:M145" si="42">I132+I133+I134+I136+I138+I139+I140+I141+I142</f>
        <v>780</v>
      </c>
      <c r="J145" s="162">
        <f t="shared" si="42"/>
        <v>156</v>
      </c>
      <c r="K145" s="159">
        <f t="shared" si="42"/>
        <v>130</v>
      </c>
      <c r="L145" s="25">
        <f t="shared" si="42"/>
        <v>140.19999999999999</v>
      </c>
      <c r="M145" s="25">
        <f t="shared" si="42"/>
        <v>156</v>
      </c>
      <c r="N145" s="25">
        <f>N132+N133+N134+N136+N138+N139+N140+N141+N142</f>
        <v>156</v>
      </c>
      <c r="O145" s="121">
        <f>O132+O133+O134+O136+O138+O139+O140+O141+O142</f>
        <v>41.8</v>
      </c>
      <c r="P145" s="321"/>
    </row>
    <row r="146" spans="1:17" s="33" customFormat="1" ht="15" customHeight="1" x14ac:dyDescent="0.25">
      <c r="A146" s="30" t="s">
        <v>113</v>
      </c>
      <c r="B146" s="371" t="s">
        <v>124</v>
      </c>
      <c r="C146" s="371"/>
      <c r="D146" s="371"/>
      <c r="E146" s="371"/>
      <c r="F146" s="371"/>
      <c r="G146" s="371"/>
      <c r="H146" s="371"/>
      <c r="I146" s="371"/>
      <c r="J146" s="371"/>
      <c r="K146" s="371"/>
      <c r="L146" s="371"/>
      <c r="M146" s="371"/>
      <c r="N146" s="371"/>
      <c r="O146" s="371"/>
      <c r="P146" s="325"/>
      <c r="Q146" s="103"/>
    </row>
    <row r="147" spans="1:17" ht="69" customHeight="1" x14ac:dyDescent="0.25">
      <c r="A147" s="17" t="s">
        <v>115</v>
      </c>
      <c r="B147" s="8" t="s">
        <v>73</v>
      </c>
      <c r="C147" s="17" t="s">
        <v>49</v>
      </c>
      <c r="D147" s="17" t="s">
        <v>12</v>
      </c>
      <c r="E147" s="17" t="s">
        <v>46</v>
      </c>
      <c r="F147" s="17" t="s">
        <v>46</v>
      </c>
      <c r="G147" s="17" t="s">
        <v>46</v>
      </c>
      <c r="H147" s="17" t="s">
        <v>46</v>
      </c>
      <c r="I147" s="18">
        <f>J147+L147+K147+M147+N147+O147</f>
        <v>0</v>
      </c>
      <c r="J147" s="162">
        <v>0</v>
      </c>
      <c r="K147" s="161">
        <v>0</v>
      </c>
      <c r="L147" s="17">
        <v>0</v>
      </c>
      <c r="M147" s="17">
        <v>0</v>
      </c>
      <c r="N147" s="17">
        <v>0</v>
      </c>
      <c r="O147" s="135">
        <v>0</v>
      </c>
      <c r="P147" s="321"/>
    </row>
    <row r="148" spans="1:17" s="7" customFormat="1" ht="83.25" customHeight="1" x14ac:dyDescent="0.25">
      <c r="A148" s="59" t="s">
        <v>195</v>
      </c>
      <c r="B148" s="12" t="s">
        <v>125</v>
      </c>
      <c r="C148" s="59" t="s">
        <v>49</v>
      </c>
      <c r="D148" s="59" t="s">
        <v>12</v>
      </c>
      <c r="E148" s="59" t="s">
        <v>132</v>
      </c>
      <c r="F148" s="59" t="s">
        <v>134</v>
      </c>
      <c r="G148" s="59" t="s">
        <v>130</v>
      </c>
      <c r="H148" s="80">
        <v>612</v>
      </c>
      <c r="I148" s="60">
        <f>J148+K148+L148+M148+N148+O148</f>
        <v>20660.800000000003</v>
      </c>
      <c r="J148" s="60">
        <f t="shared" ref="J148:O148" si="43">J150+J152+J153+J154+J161+J162+J163+J164+J165+J156+J155</f>
        <v>1390</v>
      </c>
      <c r="K148" s="60">
        <f t="shared" si="43"/>
        <v>3026.2</v>
      </c>
      <c r="L148" s="60">
        <f t="shared" si="43"/>
        <v>3884.5000000000005</v>
      </c>
      <c r="M148" s="60">
        <f t="shared" si="43"/>
        <v>4590</v>
      </c>
      <c r="N148" s="60">
        <f>N150+N152+N153+N154+N161+N162+N163+N164+N165+N156+N155+N151</f>
        <v>3942.2</v>
      </c>
      <c r="O148" s="60">
        <f t="shared" si="43"/>
        <v>3827.9</v>
      </c>
      <c r="P148" s="324"/>
      <c r="Q148" s="102"/>
    </row>
    <row r="149" spans="1:17" s="33" customFormat="1" ht="15" customHeight="1" x14ac:dyDescent="0.25">
      <c r="A149" s="30" t="s">
        <v>116</v>
      </c>
      <c r="B149" s="371" t="s">
        <v>126</v>
      </c>
      <c r="C149" s="371"/>
      <c r="D149" s="371"/>
      <c r="E149" s="371"/>
      <c r="F149" s="371"/>
      <c r="G149" s="371"/>
      <c r="H149" s="371"/>
      <c r="I149" s="371"/>
      <c r="J149" s="371"/>
      <c r="K149" s="371"/>
      <c r="L149" s="371"/>
      <c r="M149" s="371"/>
      <c r="N149" s="371"/>
      <c r="O149" s="371"/>
      <c r="P149" s="325"/>
      <c r="Q149" s="103"/>
    </row>
    <row r="150" spans="1:17" ht="55.5" customHeight="1" x14ac:dyDescent="0.25">
      <c r="A150" s="368" t="s">
        <v>118</v>
      </c>
      <c r="B150" s="444" t="s">
        <v>276</v>
      </c>
      <c r="C150" s="368" t="s">
        <v>45</v>
      </c>
      <c r="D150" s="17" t="s">
        <v>12</v>
      </c>
      <c r="E150" s="25" t="s">
        <v>132</v>
      </c>
      <c r="F150" s="25" t="s">
        <v>134</v>
      </c>
      <c r="G150" s="121" t="s">
        <v>278</v>
      </c>
      <c r="H150" s="73">
        <v>612</v>
      </c>
      <c r="I150" s="18">
        <f>J150+K150+L150+M150+N150+O150</f>
        <v>13312.400000000001</v>
      </c>
      <c r="J150" s="162">
        <v>1170</v>
      </c>
      <c r="K150" s="165">
        <v>3006.2</v>
      </c>
      <c r="L150" s="168">
        <v>2504.4</v>
      </c>
      <c r="M150" s="193">
        <v>2084.3000000000002</v>
      </c>
      <c r="N150" s="283">
        <v>2124.6</v>
      </c>
      <c r="O150" s="334">
        <v>2422.9</v>
      </c>
      <c r="P150" s="326"/>
    </row>
    <row r="151" spans="1:17" ht="42" customHeight="1" x14ac:dyDescent="0.25">
      <c r="A151" s="370"/>
      <c r="B151" s="445"/>
      <c r="C151" s="370"/>
      <c r="D151" s="187" t="s">
        <v>12</v>
      </c>
      <c r="E151" s="193" t="s">
        <v>132</v>
      </c>
      <c r="F151" s="193" t="s">
        <v>134</v>
      </c>
      <c r="G151" s="193" t="s">
        <v>299</v>
      </c>
      <c r="H151" s="184">
        <v>612</v>
      </c>
      <c r="I151" s="191">
        <f>J151+K151+L151+M151+N151+O151</f>
        <v>594.1</v>
      </c>
      <c r="J151" s="185"/>
      <c r="K151" s="188"/>
      <c r="L151" s="185"/>
      <c r="M151" s="193"/>
      <c r="N151" s="283">
        <v>594.1</v>
      </c>
      <c r="O151" s="334"/>
      <c r="P151" s="321"/>
    </row>
    <row r="152" spans="1:17" ht="48" customHeight="1" x14ac:dyDescent="0.25">
      <c r="A152" s="17" t="s">
        <v>196</v>
      </c>
      <c r="B152" s="22" t="s">
        <v>74</v>
      </c>
      <c r="C152" s="17" t="s">
        <v>45</v>
      </c>
      <c r="D152" s="17" t="s">
        <v>12</v>
      </c>
      <c r="E152" s="25" t="s">
        <v>132</v>
      </c>
      <c r="F152" s="25" t="s">
        <v>134</v>
      </c>
      <c r="G152" s="121" t="s">
        <v>278</v>
      </c>
      <c r="H152" s="73">
        <v>612</v>
      </c>
      <c r="I152" s="18">
        <f>J152+K152+L152+M152+N152+O152</f>
        <v>1238.9000000000001</v>
      </c>
      <c r="J152" s="162">
        <v>0</v>
      </c>
      <c r="K152" s="165">
        <v>0</v>
      </c>
      <c r="L152" s="168">
        <v>564</v>
      </c>
      <c r="M152" s="193">
        <v>191.6</v>
      </c>
      <c r="N152" s="283">
        <v>241.6</v>
      </c>
      <c r="O152" s="334">
        <v>241.7</v>
      </c>
      <c r="P152" s="321"/>
    </row>
    <row r="153" spans="1:17" ht="93.75" customHeight="1" x14ac:dyDescent="0.25">
      <c r="A153" s="17" t="s">
        <v>197</v>
      </c>
      <c r="B153" s="42" t="s">
        <v>305</v>
      </c>
      <c r="C153" s="17" t="s">
        <v>45</v>
      </c>
      <c r="D153" s="17" t="s">
        <v>12</v>
      </c>
      <c r="E153" s="25" t="s">
        <v>132</v>
      </c>
      <c r="F153" s="25" t="s">
        <v>134</v>
      </c>
      <c r="G153" s="25" t="s">
        <v>278</v>
      </c>
      <c r="H153" s="73">
        <v>612</v>
      </c>
      <c r="I153" s="18">
        <f>J153+K153+L153+M153+N153+O153</f>
        <v>3355.6000000000004</v>
      </c>
      <c r="J153" s="162">
        <v>200</v>
      </c>
      <c r="K153" s="165">
        <v>0</v>
      </c>
      <c r="L153" s="48">
        <v>493.9</v>
      </c>
      <c r="M153" s="193">
        <v>1005.6</v>
      </c>
      <c r="N153" s="287">
        <v>655.9</v>
      </c>
      <c r="O153" s="353">
        <v>1000.2</v>
      </c>
      <c r="P153" s="321"/>
    </row>
    <row r="154" spans="1:17" ht="48" customHeight="1" x14ac:dyDescent="0.25">
      <c r="A154" s="17" t="s">
        <v>198</v>
      </c>
      <c r="B154" s="42" t="s">
        <v>267</v>
      </c>
      <c r="C154" s="17" t="s">
        <v>45</v>
      </c>
      <c r="D154" s="17" t="s">
        <v>12</v>
      </c>
      <c r="E154" s="25" t="s">
        <v>132</v>
      </c>
      <c r="F154" s="25" t="s">
        <v>134</v>
      </c>
      <c r="G154" s="117" t="s">
        <v>278</v>
      </c>
      <c r="H154" s="73">
        <v>612</v>
      </c>
      <c r="I154" s="18">
        <f>J154+K154+L154+M154+N154+O10</f>
        <v>106416.5</v>
      </c>
      <c r="J154" s="162">
        <v>20</v>
      </c>
      <c r="K154" s="165">
        <v>20</v>
      </c>
      <c r="L154" s="168">
        <v>87.4</v>
      </c>
      <c r="M154" s="193">
        <v>119.1</v>
      </c>
      <c r="N154" s="283">
        <v>133.1</v>
      </c>
      <c r="O154" s="334">
        <v>133.1</v>
      </c>
      <c r="P154" s="321"/>
    </row>
    <row r="155" spans="1:17" ht="60" customHeight="1" x14ac:dyDescent="0.25">
      <c r="A155" s="141" t="s">
        <v>199</v>
      </c>
      <c r="B155" s="89" t="s">
        <v>76</v>
      </c>
      <c r="C155" s="141" t="s">
        <v>45</v>
      </c>
      <c r="D155" s="141" t="s">
        <v>12</v>
      </c>
      <c r="E155" s="121" t="s">
        <v>132</v>
      </c>
      <c r="F155" s="121" t="s">
        <v>134</v>
      </c>
      <c r="G155" s="121" t="s">
        <v>278</v>
      </c>
      <c r="H155" s="139">
        <v>612</v>
      </c>
      <c r="I155" s="142">
        <f>J155+K155+L155+M155+N155+O155</f>
        <v>360.20000000000005</v>
      </c>
      <c r="J155" s="162">
        <v>0</v>
      </c>
      <c r="K155" s="165">
        <v>0</v>
      </c>
      <c r="L155" s="168">
        <v>117.4</v>
      </c>
      <c r="M155" s="193">
        <v>99.9</v>
      </c>
      <c r="N155" s="283">
        <v>112.9</v>
      </c>
      <c r="O155" s="334">
        <v>30</v>
      </c>
      <c r="P155" s="321"/>
    </row>
    <row r="156" spans="1:17" ht="48" customHeight="1" x14ac:dyDescent="0.25">
      <c r="A156" s="193" t="s">
        <v>287</v>
      </c>
      <c r="B156" s="42" t="s">
        <v>290</v>
      </c>
      <c r="C156" s="87" t="s">
        <v>45</v>
      </c>
      <c r="D156" s="87" t="s">
        <v>12</v>
      </c>
      <c r="E156" s="99" t="s">
        <v>132</v>
      </c>
      <c r="F156" s="99" t="s">
        <v>134</v>
      </c>
      <c r="G156" s="99" t="s">
        <v>278</v>
      </c>
      <c r="H156" s="91">
        <v>612</v>
      </c>
      <c r="I156" s="92">
        <f>J156+K156+L156+M156+N156+O156</f>
        <v>1286.9000000000001</v>
      </c>
      <c r="J156" s="162">
        <v>0</v>
      </c>
      <c r="K156" s="165">
        <v>0</v>
      </c>
      <c r="L156" s="168">
        <v>117.4</v>
      </c>
      <c r="M156" s="193">
        <v>1089.5</v>
      </c>
      <c r="N156" s="283">
        <v>80</v>
      </c>
      <c r="O156" s="291">
        <v>0</v>
      </c>
      <c r="P156" s="321"/>
    </row>
    <row r="157" spans="1:17" ht="15" customHeight="1" x14ac:dyDescent="0.25">
      <c r="A157" s="365" t="s">
        <v>288</v>
      </c>
      <c r="B157" s="368" t="s">
        <v>150</v>
      </c>
      <c r="C157" s="368"/>
      <c r="D157" s="22" t="s">
        <v>11</v>
      </c>
      <c r="E157" s="25"/>
      <c r="F157" s="25"/>
      <c r="G157" s="25"/>
      <c r="H157" s="73"/>
      <c r="I157" s="18">
        <f t="shared" ref="I157:O157" si="44">I158+I159</f>
        <v>126564.59999999999</v>
      </c>
      <c r="J157" s="162">
        <f t="shared" si="44"/>
        <v>1390</v>
      </c>
      <c r="K157" s="162">
        <f t="shared" si="44"/>
        <v>3026.2</v>
      </c>
      <c r="L157" s="14">
        <f t="shared" si="44"/>
        <v>3884.5000000000005</v>
      </c>
      <c r="M157" s="90">
        <f t="shared" si="44"/>
        <v>4590</v>
      </c>
      <c r="N157" s="90">
        <f t="shared" si="44"/>
        <v>3942.2</v>
      </c>
      <c r="O157" s="265">
        <f t="shared" si="44"/>
        <v>3827.9</v>
      </c>
      <c r="P157" s="321"/>
    </row>
    <row r="158" spans="1:17" ht="15" customHeight="1" x14ac:dyDescent="0.25">
      <c r="A158" s="366"/>
      <c r="B158" s="369"/>
      <c r="C158" s="369"/>
      <c r="D158" s="86" t="s">
        <v>13</v>
      </c>
      <c r="E158" s="25"/>
      <c r="F158" s="25"/>
      <c r="G158" s="25"/>
      <c r="H158" s="17"/>
      <c r="I158" s="18">
        <v>0</v>
      </c>
      <c r="J158" s="162">
        <v>0</v>
      </c>
      <c r="K158" s="165">
        <v>0</v>
      </c>
      <c r="L158" s="14">
        <v>0</v>
      </c>
      <c r="M158" s="14">
        <v>0</v>
      </c>
      <c r="N158" s="25">
        <v>0</v>
      </c>
      <c r="O158" s="121">
        <v>0</v>
      </c>
      <c r="P158" s="321"/>
      <c r="Q158" s="104"/>
    </row>
    <row r="159" spans="1:17" ht="15" customHeight="1" x14ac:dyDescent="0.25">
      <c r="A159" s="367"/>
      <c r="B159" s="370"/>
      <c r="C159" s="370"/>
      <c r="D159" s="22" t="s">
        <v>12</v>
      </c>
      <c r="E159" s="25"/>
      <c r="F159" s="25"/>
      <c r="G159" s="25"/>
      <c r="H159" s="17"/>
      <c r="I159" s="53">
        <f>I150+I151+I152+I153+I154+I155+I156</f>
        <v>126564.59999999999</v>
      </c>
      <c r="J159" s="185">
        <f t="shared" ref="J159:M159" si="45">J150+J151+J152+J153+J154+J155+J156</f>
        <v>1390</v>
      </c>
      <c r="K159" s="185">
        <f t="shared" si="45"/>
        <v>3026.2</v>
      </c>
      <c r="L159" s="185">
        <f t="shared" si="45"/>
        <v>3884.5000000000005</v>
      </c>
      <c r="M159" s="185">
        <f t="shared" si="45"/>
        <v>4590</v>
      </c>
      <c r="N159" s="140">
        <f>N150+N151+N152+N153+N154+N155+N156</f>
        <v>3942.2</v>
      </c>
      <c r="O159" s="265">
        <f>O150+O151+O152+O153+O154+O155+O156</f>
        <v>3827.9</v>
      </c>
      <c r="P159" s="321">
        <v>3509014.93</v>
      </c>
      <c r="Q159" s="335" t="s">
        <v>313</v>
      </c>
    </row>
    <row r="160" spans="1:17" s="33" customFormat="1" ht="15" customHeight="1" x14ac:dyDescent="0.25">
      <c r="A160" s="30" t="s">
        <v>119</v>
      </c>
      <c r="B160" s="371" t="s">
        <v>75</v>
      </c>
      <c r="C160" s="371"/>
      <c r="D160" s="371"/>
      <c r="E160" s="371"/>
      <c r="F160" s="371"/>
      <c r="G160" s="371"/>
      <c r="H160" s="371"/>
      <c r="I160" s="371"/>
      <c r="J160" s="371"/>
      <c r="K160" s="371"/>
      <c r="L160" s="371"/>
      <c r="M160" s="371"/>
      <c r="N160" s="371"/>
      <c r="O160" s="371"/>
      <c r="P160" s="325"/>
      <c r="Q160" s="103"/>
    </row>
    <row r="161" spans="1:18" ht="57.75" customHeight="1" x14ac:dyDescent="0.25">
      <c r="A161" s="82" t="s">
        <v>121</v>
      </c>
      <c r="B161" s="22" t="s">
        <v>77</v>
      </c>
      <c r="C161" s="8" t="s">
        <v>45</v>
      </c>
      <c r="D161" s="17" t="s">
        <v>62</v>
      </c>
      <c r="E161" s="17" t="s">
        <v>46</v>
      </c>
      <c r="F161" s="17" t="s">
        <v>46</v>
      </c>
      <c r="G161" s="17" t="s">
        <v>46</v>
      </c>
      <c r="H161" s="17" t="s">
        <v>46</v>
      </c>
      <c r="I161" s="18">
        <f>J161+K161+L161+M161+N161+O161</f>
        <v>0</v>
      </c>
      <c r="J161" s="162">
        <v>0</v>
      </c>
      <c r="K161" s="161">
        <v>0</v>
      </c>
      <c r="L161" s="17">
        <v>0</v>
      </c>
      <c r="M161" s="17">
        <v>0</v>
      </c>
      <c r="N161" s="17">
        <v>0</v>
      </c>
      <c r="O161" s="135">
        <v>0</v>
      </c>
      <c r="P161" s="321"/>
    </row>
    <row r="162" spans="1:18" ht="70.5" customHeight="1" x14ac:dyDescent="0.25">
      <c r="A162" s="82" t="s">
        <v>122</v>
      </c>
      <c r="B162" s="22" t="s">
        <v>78</v>
      </c>
      <c r="C162" s="17" t="s">
        <v>45</v>
      </c>
      <c r="D162" s="17" t="s">
        <v>62</v>
      </c>
      <c r="E162" s="17" t="s">
        <v>46</v>
      </c>
      <c r="F162" s="17" t="s">
        <v>46</v>
      </c>
      <c r="G162" s="17" t="s">
        <v>46</v>
      </c>
      <c r="H162" s="17" t="s">
        <v>46</v>
      </c>
      <c r="I162" s="163">
        <f>J162+K162+L162+M162+N162+O162</f>
        <v>0</v>
      </c>
      <c r="J162" s="162">
        <v>0</v>
      </c>
      <c r="K162" s="161">
        <v>0</v>
      </c>
      <c r="L162" s="17">
        <v>0</v>
      </c>
      <c r="M162" s="17">
        <v>0</v>
      </c>
      <c r="N162" s="17">
        <v>0</v>
      </c>
      <c r="O162" s="135">
        <v>0</v>
      </c>
      <c r="P162" s="321"/>
    </row>
    <row r="163" spans="1:18" ht="48" customHeight="1" x14ac:dyDescent="0.25">
      <c r="A163" s="82" t="s">
        <v>200</v>
      </c>
      <c r="B163" s="22" t="s">
        <v>79</v>
      </c>
      <c r="C163" s="17" t="s">
        <v>45</v>
      </c>
      <c r="D163" s="17" t="s">
        <v>62</v>
      </c>
      <c r="E163" s="17" t="s">
        <v>46</v>
      </c>
      <c r="F163" s="17" t="s">
        <v>46</v>
      </c>
      <c r="G163" s="17" t="s">
        <v>46</v>
      </c>
      <c r="H163" s="17" t="s">
        <v>46</v>
      </c>
      <c r="I163" s="163">
        <f>J163+K163+L163+M163+N163+O163</f>
        <v>0</v>
      </c>
      <c r="J163" s="162">
        <v>0</v>
      </c>
      <c r="K163" s="161">
        <v>0</v>
      </c>
      <c r="L163" s="17">
        <v>0</v>
      </c>
      <c r="M163" s="17">
        <v>0</v>
      </c>
      <c r="N163" s="17">
        <v>0</v>
      </c>
      <c r="O163" s="135">
        <v>0</v>
      </c>
      <c r="P163" s="321"/>
    </row>
    <row r="164" spans="1:18" ht="48" customHeight="1" x14ac:dyDescent="0.25">
      <c r="A164" s="82" t="s">
        <v>201</v>
      </c>
      <c r="B164" s="22" t="s">
        <v>80</v>
      </c>
      <c r="C164" s="17" t="s">
        <v>45</v>
      </c>
      <c r="D164" s="17" t="s">
        <v>62</v>
      </c>
      <c r="E164" s="17" t="s">
        <v>46</v>
      </c>
      <c r="F164" s="17" t="s">
        <v>46</v>
      </c>
      <c r="G164" s="17" t="s">
        <v>46</v>
      </c>
      <c r="H164" s="17" t="s">
        <v>46</v>
      </c>
      <c r="I164" s="163">
        <f>J164+K164+L164+M164+N164+O164</f>
        <v>0</v>
      </c>
      <c r="J164" s="162">
        <v>0</v>
      </c>
      <c r="K164" s="161">
        <v>0</v>
      </c>
      <c r="L164" s="17">
        <v>0</v>
      </c>
      <c r="M164" s="17">
        <v>0</v>
      </c>
      <c r="N164" s="17">
        <v>0</v>
      </c>
      <c r="O164" s="135">
        <v>0</v>
      </c>
      <c r="P164" s="321"/>
    </row>
    <row r="165" spans="1:18" ht="64.900000000000006" customHeight="1" x14ac:dyDescent="0.25">
      <c r="A165" s="82" t="s">
        <v>202</v>
      </c>
      <c r="B165" s="22" t="s">
        <v>81</v>
      </c>
      <c r="C165" s="17" t="s">
        <v>45</v>
      </c>
      <c r="D165" s="17" t="s">
        <v>62</v>
      </c>
      <c r="E165" s="17" t="s">
        <v>46</v>
      </c>
      <c r="F165" s="17" t="s">
        <v>46</v>
      </c>
      <c r="G165" s="17" t="s">
        <v>46</v>
      </c>
      <c r="H165" s="17" t="s">
        <v>46</v>
      </c>
      <c r="I165" s="163">
        <f>J165+K165+L165+M165+N165+O165</f>
        <v>0</v>
      </c>
      <c r="J165" s="162">
        <v>0</v>
      </c>
      <c r="K165" s="161">
        <v>0</v>
      </c>
      <c r="L165" s="17">
        <v>0</v>
      </c>
      <c r="M165" s="17">
        <v>0</v>
      </c>
      <c r="N165" s="17">
        <v>0</v>
      </c>
      <c r="O165" s="135">
        <v>0</v>
      </c>
      <c r="P165" s="321"/>
    </row>
    <row r="166" spans="1:18" ht="17.25" customHeight="1" x14ac:dyDescent="0.25">
      <c r="A166" s="128"/>
      <c r="B166" s="129"/>
      <c r="C166" s="128"/>
      <c r="D166" s="128"/>
      <c r="E166" s="128"/>
      <c r="F166" s="128"/>
      <c r="G166" s="128"/>
      <c r="H166" s="128"/>
      <c r="I166" s="130"/>
      <c r="J166" s="131"/>
      <c r="K166" s="132"/>
      <c r="L166" s="128"/>
      <c r="M166" s="128"/>
      <c r="N166" s="128"/>
      <c r="O166" s="128"/>
      <c r="P166" s="321"/>
    </row>
    <row r="167" spans="1:18" ht="47.25" customHeight="1" x14ac:dyDescent="0.25">
      <c r="A167" s="14" t="s">
        <v>203</v>
      </c>
      <c r="B167" s="243" t="s">
        <v>82</v>
      </c>
      <c r="C167" s="40" t="s">
        <v>83</v>
      </c>
      <c r="D167" s="40" t="s">
        <v>12</v>
      </c>
      <c r="E167" s="14" t="s">
        <v>132</v>
      </c>
      <c r="F167" s="14" t="s">
        <v>136</v>
      </c>
      <c r="G167" s="14" t="s">
        <v>233</v>
      </c>
      <c r="H167" s="77">
        <v>611</v>
      </c>
      <c r="I167" s="61">
        <f t="shared" ref="I167:I177" si="46">J167+K167+L167+M167+N167+O167</f>
        <v>578.19999999999993</v>
      </c>
      <c r="J167" s="41">
        <v>80</v>
      </c>
      <c r="K167" s="45">
        <v>100.1</v>
      </c>
      <c r="L167" s="41">
        <v>107.3</v>
      </c>
      <c r="M167" s="41">
        <v>108.9</v>
      </c>
      <c r="N167" s="44">
        <v>115.6</v>
      </c>
      <c r="O167" s="337">
        <v>66.3</v>
      </c>
      <c r="P167" s="331">
        <v>66214</v>
      </c>
      <c r="Q167" s="307" t="s">
        <v>313</v>
      </c>
    </row>
    <row r="168" spans="1:18" ht="20.45" customHeight="1" x14ac:dyDescent="0.25">
      <c r="A168" s="372" t="s">
        <v>204</v>
      </c>
      <c r="B168" s="437" t="s">
        <v>84</v>
      </c>
      <c r="C168" s="443" t="s">
        <v>45</v>
      </c>
      <c r="D168" s="40" t="s">
        <v>11</v>
      </c>
      <c r="E168" s="40"/>
      <c r="F168" s="40"/>
      <c r="G168" s="40"/>
      <c r="H168" s="81"/>
      <c r="I168" s="228">
        <f t="shared" si="46"/>
        <v>15422.800000000001</v>
      </c>
      <c r="J168" s="226">
        <f t="shared" ref="J168:M168" si="47">J169+J170+J171</f>
        <v>1969</v>
      </c>
      <c r="K168" s="229">
        <f t="shared" si="47"/>
        <v>1979.6000000000001</v>
      </c>
      <c r="L168" s="226">
        <f t="shared" si="47"/>
        <v>2146.5</v>
      </c>
      <c r="M168" s="226">
        <f t="shared" si="47"/>
        <v>3197.1</v>
      </c>
      <c r="N168" s="288">
        <f>N169+N170+N171</f>
        <v>3059.5</v>
      </c>
      <c r="O168" s="226">
        <f>O169+O170+O171</f>
        <v>3071.1</v>
      </c>
      <c r="P168" s="321"/>
    </row>
    <row r="169" spans="1:18" ht="18.75" customHeight="1" x14ac:dyDescent="0.25">
      <c r="A169" s="428"/>
      <c r="B169" s="438"/>
      <c r="C169" s="443"/>
      <c r="D169" s="435" t="s">
        <v>12</v>
      </c>
      <c r="E169" s="14" t="s">
        <v>132</v>
      </c>
      <c r="F169" s="146" t="s">
        <v>137</v>
      </c>
      <c r="G169" s="69" t="s">
        <v>234</v>
      </c>
      <c r="H169" s="77">
        <v>244</v>
      </c>
      <c r="I169" s="61">
        <f t="shared" si="46"/>
        <v>4567.5999999999995</v>
      </c>
      <c r="J169" s="41">
        <v>772</v>
      </c>
      <c r="K169" s="45">
        <v>484.1</v>
      </c>
      <c r="L169" s="41">
        <v>610.1</v>
      </c>
      <c r="M169" s="41">
        <v>1122.5</v>
      </c>
      <c r="N169" s="44">
        <v>898.6</v>
      </c>
      <c r="O169" s="337">
        <v>680.3</v>
      </c>
      <c r="P169" s="321">
        <v>680138.88</v>
      </c>
      <c r="Q169" s="271" t="s">
        <v>313</v>
      </c>
      <c r="R169" s="271"/>
    </row>
    <row r="170" spans="1:18" ht="18" customHeight="1" x14ac:dyDescent="0.25">
      <c r="A170" s="428"/>
      <c r="B170" s="438"/>
      <c r="C170" s="443"/>
      <c r="D170" s="436"/>
      <c r="E170" s="14" t="s">
        <v>132</v>
      </c>
      <c r="F170" s="137" t="s">
        <v>138</v>
      </c>
      <c r="G170" s="14" t="s">
        <v>234</v>
      </c>
      <c r="H170" s="77">
        <v>610</v>
      </c>
      <c r="I170" s="61">
        <f t="shared" si="46"/>
        <v>7343.5</v>
      </c>
      <c r="J170" s="41">
        <v>783</v>
      </c>
      <c r="K170" s="110">
        <v>1026.8</v>
      </c>
      <c r="L170" s="62">
        <v>1067.7</v>
      </c>
      <c r="M170" s="62">
        <v>1358</v>
      </c>
      <c r="N170" s="198">
        <v>1513.2</v>
      </c>
      <c r="O170" s="339">
        <v>1594.8</v>
      </c>
      <c r="P170" s="322">
        <v>1594800</v>
      </c>
    </row>
    <row r="171" spans="1:18" ht="27.75" customHeight="1" x14ac:dyDescent="0.25">
      <c r="A171" s="428"/>
      <c r="B171" s="438"/>
      <c r="C171" s="443"/>
      <c r="D171" s="124" t="s">
        <v>13</v>
      </c>
      <c r="E171" s="77">
        <v>907</v>
      </c>
      <c r="F171" s="146" t="s">
        <v>137</v>
      </c>
      <c r="G171" s="97" t="s">
        <v>289</v>
      </c>
      <c r="H171" s="77">
        <v>244</v>
      </c>
      <c r="I171" s="61">
        <f t="shared" si="46"/>
        <v>3511.7</v>
      </c>
      <c r="J171" s="41">
        <v>414</v>
      </c>
      <c r="K171" s="116">
        <v>468.7</v>
      </c>
      <c r="L171" s="151">
        <v>468.7</v>
      </c>
      <c r="M171" s="151">
        <v>716.6</v>
      </c>
      <c r="N171" s="100">
        <v>647.70000000000005</v>
      </c>
      <c r="O171" s="320">
        <v>796</v>
      </c>
      <c r="P171" s="321">
        <v>796000</v>
      </c>
    </row>
    <row r="172" spans="1:18" ht="27.75" customHeight="1" x14ac:dyDescent="0.25">
      <c r="A172" s="428"/>
      <c r="B172" s="438"/>
      <c r="C172" s="440" t="s">
        <v>239</v>
      </c>
      <c r="D172" s="233" t="s">
        <v>11</v>
      </c>
      <c r="E172" s="14"/>
      <c r="F172" s="14"/>
      <c r="G172" s="63"/>
      <c r="H172" s="77"/>
      <c r="I172" s="225">
        <f t="shared" si="46"/>
        <v>7320.8</v>
      </c>
      <c r="J172" s="226">
        <v>0</v>
      </c>
      <c r="K172" s="227">
        <f>K174</f>
        <v>0</v>
      </c>
      <c r="L172" s="227">
        <f>L174+L173</f>
        <v>2031.3</v>
      </c>
      <c r="M172" s="227">
        <f>M174+M173</f>
        <v>1778.4</v>
      </c>
      <c r="N172" s="273">
        <f>N174+N173</f>
        <v>2005.4</v>
      </c>
      <c r="O172" s="273">
        <f>O174+O173</f>
        <v>1505.7</v>
      </c>
      <c r="P172" s="321"/>
    </row>
    <row r="173" spans="1:18" ht="47.25" customHeight="1" x14ac:dyDescent="0.25">
      <c r="A173" s="428"/>
      <c r="B173" s="438"/>
      <c r="C173" s="441"/>
      <c r="D173" s="122" t="s">
        <v>12</v>
      </c>
      <c r="E173" s="120" t="s">
        <v>238</v>
      </c>
      <c r="F173" s="146" t="s">
        <v>137</v>
      </c>
      <c r="G173" s="123" t="s">
        <v>234</v>
      </c>
      <c r="H173" s="77">
        <v>244</v>
      </c>
      <c r="I173" s="64">
        <f t="shared" si="46"/>
        <v>1976.6000000000001</v>
      </c>
      <c r="J173" s="41">
        <v>0</v>
      </c>
      <c r="K173" s="116">
        <v>365.6</v>
      </c>
      <c r="L173" s="119">
        <v>380</v>
      </c>
      <c r="M173" s="100">
        <v>521.4</v>
      </c>
      <c r="N173" s="151">
        <v>556.70000000000005</v>
      </c>
      <c r="O173" s="100">
        <v>152.9</v>
      </c>
      <c r="P173" s="321"/>
    </row>
    <row r="174" spans="1:18" ht="49.5" customHeight="1" x14ac:dyDescent="0.25">
      <c r="A174" s="373"/>
      <c r="B174" s="439"/>
      <c r="C174" s="442"/>
      <c r="D174" s="144" t="s">
        <v>12</v>
      </c>
      <c r="E174" s="77">
        <v>913</v>
      </c>
      <c r="F174" s="152" t="s">
        <v>138</v>
      </c>
      <c r="G174" s="143" t="s">
        <v>234</v>
      </c>
      <c r="H174" s="217">
        <v>610</v>
      </c>
      <c r="I174" s="64">
        <f t="shared" si="46"/>
        <v>5709.8</v>
      </c>
      <c r="J174" s="41">
        <v>0</v>
      </c>
      <c r="K174" s="116">
        <v>0</v>
      </c>
      <c r="L174" s="119">
        <v>1651.3</v>
      </c>
      <c r="M174" s="100">
        <v>1257</v>
      </c>
      <c r="N174" s="272">
        <v>1448.7</v>
      </c>
      <c r="O174" s="355">
        <v>1352.8</v>
      </c>
      <c r="P174" s="321"/>
    </row>
    <row r="175" spans="1:18" ht="21" customHeight="1" x14ac:dyDescent="0.25">
      <c r="A175" s="432" t="s">
        <v>205</v>
      </c>
      <c r="B175" s="433" t="s">
        <v>141</v>
      </c>
      <c r="C175" s="434" t="s">
        <v>306</v>
      </c>
      <c r="D175" s="144" t="s">
        <v>11</v>
      </c>
      <c r="E175" s="14"/>
      <c r="F175" s="14"/>
      <c r="G175" s="27"/>
      <c r="H175" s="76">
        <v>612</v>
      </c>
      <c r="I175" s="232">
        <f t="shared" si="46"/>
        <v>735</v>
      </c>
      <c r="J175" s="162">
        <f t="shared" ref="J175:M175" si="48">J176+J177</f>
        <v>0</v>
      </c>
      <c r="K175" s="159">
        <f t="shared" si="48"/>
        <v>0</v>
      </c>
      <c r="L175" s="118">
        <f t="shared" si="48"/>
        <v>0</v>
      </c>
      <c r="M175" s="14">
        <f t="shared" si="48"/>
        <v>0</v>
      </c>
      <c r="N175" s="276">
        <f>N176+N177</f>
        <v>735</v>
      </c>
      <c r="O175" s="356">
        <v>0</v>
      </c>
      <c r="P175" s="321"/>
    </row>
    <row r="176" spans="1:18" ht="105" customHeight="1" x14ac:dyDescent="0.25">
      <c r="A176" s="432"/>
      <c r="B176" s="433"/>
      <c r="C176" s="434"/>
      <c r="D176" s="144" t="s">
        <v>12</v>
      </c>
      <c r="E176" s="180" t="s">
        <v>307</v>
      </c>
      <c r="F176" s="180" t="s">
        <v>135</v>
      </c>
      <c r="G176" s="186" t="s">
        <v>292</v>
      </c>
      <c r="H176" s="76" t="s">
        <v>293</v>
      </c>
      <c r="I176" s="232">
        <f t="shared" si="46"/>
        <v>735</v>
      </c>
      <c r="J176" s="193">
        <v>0</v>
      </c>
      <c r="K176" s="190">
        <v>0</v>
      </c>
      <c r="L176" s="193">
        <v>0</v>
      </c>
      <c r="M176" s="193">
        <v>0</v>
      </c>
      <c r="N176" s="255">
        <v>735</v>
      </c>
      <c r="O176" s="357">
        <v>0</v>
      </c>
      <c r="P176" s="321"/>
    </row>
    <row r="177" spans="1:17" ht="45.75" customHeight="1" x14ac:dyDescent="0.25">
      <c r="A177" s="432"/>
      <c r="B177" s="433"/>
      <c r="C177" s="434"/>
      <c r="D177" s="144" t="s">
        <v>13</v>
      </c>
      <c r="E177" s="180" t="s">
        <v>307</v>
      </c>
      <c r="F177" s="180" t="s">
        <v>135</v>
      </c>
      <c r="G177" s="193" t="s">
        <v>294</v>
      </c>
      <c r="H177" s="76">
        <v>410</v>
      </c>
      <c r="I177" s="232">
        <f t="shared" si="46"/>
        <v>0</v>
      </c>
      <c r="J177" s="193">
        <v>0</v>
      </c>
      <c r="K177" s="190">
        <v>0</v>
      </c>
      <c r="L177" s="193">
        <v>0</v>
      </c>
      <c r="M177" s="193">
        <v>0</v>
      </c>
      <c r="N177" s="193">
        <v>0</v>
      </c>
      <c r="O177" s="193">
        <v>0</v>
      </c>
      <c r="P177" s="321"/>
    </row>
    <row r="178" spans="1:17" ht="27.75" customHeight="1" x14ac:dyDescent="0.25">
      <c r="A178" s="429">
        <v>8</v>
      </c>
      <c r="B178" s="462" t="s">
        <v>240</v>
      </c>
      <c r="C178" s="372" t="s">
        <v>49</v>
      </c>
      <c r="D178" s="68" t="s">
        <v>11</v>
      </c>
      <c r="E178" s="97" t="s">
        <v>132</v>
      </c>
      <c r="F178" s="70"/>
      <c r="G178" s="70"/>
      <c r="H178" s="70"/>
      <c r="I178" s="9">
        <f>I179+I180</f>
        <v>284619.99</v>
      </c>
      <c r="J178" s="175">
        <v>0</v>
      </c>
      <c r="K178" s="175">
        <v>0</v>
      </c>
      <c r="L178" s="11">
        <f>L179+L180</f>
        <v>56761</v>
      </c>
      <c r="M178" s="253">
        <f>M179+M180</f>
        <v>49475.9</v>
      </c>
      <c r="N178" s="88">
        <f>N179+N180</f>
        <v>44765</v>
      </c>
      <c r="O178" s="270">
        <f>O179+O180</f>
        <v>46552.3</v>
      </c>
      <c r="P178" s="321"/>
    </row>
    <row r="179" spans="1:17" ht="34.5" customHeight="1" x14ac:dyDescent="0.25">
      <c r="A179" s="430"/>
      <c r="B179" s="463"/>
      <c r="C179" s="428"/>
      <c r="D179" s="68" t="s">
        <v>13</v>
      </c>
      <c r="E179" s="70" t="s">
        <v>132</v>
      </c>
      <c r="F179" s="70"/>
      <c r="G179" s="70"/>
      <c r="H179" s="70"/>
      <c r="I179" s="53">
        <f>I181+I182+I183+I184</f>
        <v>280907.99</v>
      </c>
      <c r="J179" s="178">
        <v>0</v>
      </c>
      <c r="K179" s="178">
        <v>0</v>
      </c>
      <c r="L179" s="118">
        <v>53049</v>
      </c>
      <c r="M179" s="66">
        <v>47877.8</v>
      </c>
      <c r="N179" s="255">
        <f>N181+N182+N183+N184+N185</f>
        <v>44765</v>
      </c>
      <c r="O179" s="265">
        <f>O181+O182+O183+O184+O185</f>
        <v>46552.3</v>
      </c>
      <c r="P179" s="321"/>
    </row>
    <row r="180" spans="1:17" ht="34.5" customHeight="1" x14ac:dyDescent="0.25">
      <c r="A180" s="431"/>
      <c r="B180" s="464"/>
      <c r="C180" s="373"/>
      <c r="D180" s="95" t="s">
        <v>273</v>
      </c>
      <c r="E180" s="98" t="s">
        <v>132</v>
      </c>
      <c r="F180" s="97"/>
      <c r="G180" s="97"/>
      <c r="H180" s="97"/>
      <c r="I180" s="53">
        <f>I187</f>
        <v>3712</v>
      </c>
      <c r="J180" s="178">
        <v>0</v>
      </c>
      <c r="K180" s="178">
        <v>0</v>
      </c>
      <c r="L180" s="121">
        <f>L187</f>
        <v>3712</v>
      </c>
      <c r="M180" s="121">
        <f>M187+M186</f>
        <v>1598.1</v>
      </c>
      <c r="N180" s="255">
        <f>N187+N186</f>
        <v>0</v>
      </c>
      <c r="O180" s="121">
        <f>O187+O186</f>
        <v>0</v>
      </c>
      <c r="P180" s="321"/>
    </row>
    <row r="181" spans="1:17" ht="15" customHeight="1" x14ac:dyDescent="0.25">
      <c r="A181" s="422" t="s">
        <v>264</v>
      </c>
      <c r="B181" s="425" t="s">
        <v>241</v>
      </c>
      <c r="C181" s="392" t="s">
        <v>49</v>
      </c>
      <c r="D181" s="372" t="s">
        <v>13</v>
      </c>
      <c r="E181" s="429" t="s">
        <v>132</v>
      </c>
      <c r="F181" s="70" t="s">
        <v>134</v>
      </c>
      <c r="G181" s="70" t="s">
        <v>242</v>
      </c>
      <c r="H181" s="70" t="s">
        <v>243</v>
      </c>
      <c r="I181" s="53">
        <f>J181+K181+L181+M181+N181+O181</f>
        <v>10154.16</v>
      </c>
      <c r="J181" s="210">
        <v>1297.9000000000001</v>
      </c>
      <c r="K181" s="210">
        <v>2189.5</v>
      </c>
      <c r="L181" s="53">
        <v>1301.7</v>
      </c>
      <c r="M181" s="192">
        <v>1297.9000000000001</v>
      </c>
      <c r="N181" s="283">
        <v>2030.56</v>
      </c>
      <c r="O181" s="334">
        <v>2036.6</v>
      </c>
      <c r="P181" s="322">
        <v>1964423.63</v>
      </c>
      <c r="Q181" s="335" t="s">
        <v>313</v>
      </c>
    </row>
    <row r="182" spans="1:17" ht="15" customHeight="1" x14ac:dyDescent="0.25">
      <c r="A182" s="423"/>
      <c r="B182" s="426"/>
      <c r="C182" s="393"/>
      <c r="D182" s="428"/>
      <c r="E182" s="430"/>
      <c r="F182" s="70" t="s">
        <v>134</v>
      </c>
      <c r="G182" s="70" t="s">
        <v>242</v>
      </c>
      <c r="H182" s="70" t="s">
        <v>244</v>
      </c>
      <c r="I182" s="53">
        <f t="shared" ref="I182:I187" si="49">J182+K182+L182+M182+N182+O182</f>
        <v>5519.0400000000009</v>
      </c>
      <c r="J182" s="210">
        <v>816.2</v>
      </c>
      <c r="K182" s="210">
        <v>818.2</v>
      </c>
      <c r="L182" s="53">
        <v>789.4</v>
      </c>
      <c r="M182" s="192">
        <v>816.2</v>
      </c>
      <c r="N182" s="283">
        <v>976.94</v>
      </c>
      <c r="O182" s="334">
        <v>1302.0999999999999</v>
      </c>
      <c r="P182" s="322">
        <v>1302107.5</v>
      </c>
      <c r="Q182" s="335" t="s">
        <v>313</v>
      </c>
    </row>
    <row r="183" spans="1:17" ht="26.25" customHeight="1" x14ac:dyDescent="0.25">
      <c r="A183" s="424"/>
      <c r="B183" s="427"/>
      <c r="C183" s="394"/>
      <c r="D183" s="373"/>
      <c r="E183" s="431"/>
      <c r="F183" s="71" t="s">
        <v>245</v>
      </c>
      <c r="G183" s="70" t="s">
        <v>242</v>
      </c>
      <c r="H183" s="97" t="s">
        <v>280</v>
      </c>
      <c r="I183" s="53">
        <f t="shared" si="49"/>
        <v>79778.990000000005</v>
      </c>
      <c r="J183" s="211">
        <v>13815.7</v>
      </c>
      <c r="K183" s="211">
        <v>12719.99</v>
      </c>
      <c r="L183" s="53">
        <v>14695.1</v>
      </c>
      <c r="M183" s="209">
        <v>13815.7</v>
      </c>
      <c r="N183" s="287">
        <v>12515.5</v>
      </c>
      <c r="O183" s="353">
        <v>12217</v>
      </c>
      <c r="P183" s="350">
        <v>11972075.34</v>
      </c>
      <c r="Q183" s="336" t="s">
        <v>313</v>
      </c>
    </row>
    <row r="184" spans="1:17" ht="24" customHeight="1" x14ac:dyDescent="0.25">
      <c r="A184" s="422" t="s">
        <v>265</v>
      </c>
      <c r="B184" s="447" t="s">
        <v>246</v>
      </c>
      <c r="C184" s="372" t="s">
        <v>49</v>
      </c>
      <c r="D184" s="94" t="s">
        <v>13</v>
      </c>
      <c r="E184" s="70" t="s">
        <v>132</v>
      </c>
      <c r="F184" s="70" t="s">
        <v>245</v>
      </c>
      <c r="G184" s="97" t="s">
        <v>242</v>
      </c>
      <c r="H184" s="70" t="s">
        <v>279</v>
      </c>
      <c r="I184" s="53">
        <f t="shared" si="49"/>
        <v>185455.80000000002</v>
      </c>
      <c r="J184" s="211">
        <v>29829.599999999999</v>
      </c>
      <c r="K184" s="211">
        <v>29292.2</v>
      </c>
      <c r="L184" s="53">
        <v>36265.800000000003</v>
      </c>
      <c r="M184" s="209">
        <v>29829.599999999999</v>
      </c>
      <c r="N184" s="287">
        <v>29242</v>
      </c>
      <c r="O184" s="353">
        <v>30996.6</v>
      </c>
      <c r="P184" s="350">
        <v>30037991.82</v>
      </c>
      <c r="Q184" s="336" t="s">
        <v>313</v>
      </c>
    </row>
    <row r="185" spans="1:17" ht="18.75" customHeight="1" x14ac:dyDescent="0.25">
      <c r="A185" s="423"/>
      <c r="B185" s="448"/>
      <c r="C185" s="428"/>
      <c r="D185" s="124" t="s">
        <v>13</v>
      </c>
      <c r="E185" s="97" t="s">
        <v>132</v>
      </c>
      <c r="F185" s="97" t="s">
        <v>245</v>
      </c>
      <c r="G185" s="97" t="s">
        <v>284</v>
      </c>
      <c r="H185" s="97" t="s">
        <v>279</v>
      </c>
      <c r="I185" s="53">
        <f t="shared" si="49"/>
        <v>2118.4</v>
      </c>
      <c r="J185" s="211">
        <v>0</v>
      </c>
      <c r="K185" s="211">
        <v>0</v>
      </c>
      <c r="L185" s="53">
        <v>0</v>
      </c>
      <c r="M185" s="209">
        <v>2118.4</v>
      </c>
      <c r="N185" s="208">
        <v>0</v>
      </c>
      <c r="O185" s="208">
        <v>0</v>
      </c>
      <c r="P185" s="321"/>
    </row>
    <row r="186" spans="1:17" ht="26.25" customHeight="1" x14ac:dyDescent="0.25">
      <c r="A186" s="423"/>
      <c r="B186" s="448"/>
      <c r="C186" s="428"/>
      <c r="D186" s="125" t="s">
        <v>273</v>
      </c>
      <c r="E186" s="97" t="s">
        <v>132</v>
      </c>
      <c r="F186" s="97" t="s">
        <v>245</v>
      </c>
      <c r="G186" s="97" t="s">
        <v>284</v>
      </c>
      <c r="H186" s="97" t="s">
        <v>279</v>
      </c>
      <c r="I186" s="53">
        <f t="shared" si="49"/>
        <v>1598.1</v>
      </c>
      <c r="J186" s="211">
        <v>0</v>
      </c>
      <c r="K186" s="211">
        <v>0</v>
      </c>
      <c r="L186" s="53">
        <v>0</v>
      </c>
      <c r="M186" s="209">
        <v>1598.1</v>
      </c>
      <c r="N186" s="208">
        <v>0</v>
      </c>
      <c r="O186" s="208">
        <v>0</v>
      </c>
      <c r="P186" s="321"/>
    </row>
    <row r="187" spans="1:17" ht="23.25" customHeight="1" x14ac:dyDescent="0.25">
      <c r="A187" s="424"/>
      <c r="B187" s="449"/>
      <c r="C187" s="373"/>
      <c r="D187" s="96" t="s">
        <v>273</v>
      </c>
      <c r="E187" s="97" t="s">
        <v>132</v>
      </c>
      <c r="F187" s="97" t="s">
        <v>245</v>
      </c>
      <c r="G187" s="127" t="s">
        <v>266</v>
      </c>
      <c r="H187" s="97" t="s">
        <v>279</v>
      </c>
      <c r="I187" s="53">
        <f t="shared" si="49"/>
        <v>3712</v>
      </c>
      <c r="J187" s="211">
        <v>0</v>
      </c>
      <c r="K187" s="211">
        <v>0</v>
      </c>
      <c r="L187" s="53">
        <v>3712</v>
      </c>
      <c r="M187" s="192">
        <v>0</v>
      </c>
      <c r="N187" s="53">
        <v>0</v>
      </c>
      <c r="O187" s="212">
        <v>0</v>
      </c>
      <c r="P187" s="321"/>
    </row>
    <row r="188" spans="1:17" ht="15" customHeight="1" x14ac:dyDescent="0.25">
      <c r="A188" s="446">
        <v>9</v>
      </c>
      <c r="B188" s="450" t="s">
        <v>247</v>
      </c>
      <c r="C188" s="443" t="s">
        <v>49</v>
      </c>
      <c r="D188" s="68" t="s">
        <v>11</v>
      </c>
      <c r="E188" s="70" t="s">
        <v>132</v>
      </c>
      <c r="F188" s="70" t="s">
        <v>134</v>
      </c>
      <c r="G188" s="70"/>
      <c r="H188" s="70"/>
      <c r="I188" s="9">
        <f>I189</f>
        <v>120362.8</v>
      </c>
      <c r="J188" s="176">
        <v>0</v>
      </c>
      <c r="K188" s="175">
        <v>0</v>
      </c>
      <c r="L188" s="9">
        <f>L189</f>
        <v>26718.799999999999</v>
      </c>
      <c r="M188" s="9">
        <f>M189</f>
        <v>28487.4</v>
      </c>
      <c r="N188" s="256">
        <f>N189</f>
        <v>33608.9</v>
      </c>
      <c r="O188" s="275">
        <f>O189</f>
        <v>31547.7</v>
      </c>
      <c r="P188" s="321"/>
    </row>
    <row r="189" spans="1:17" ht="33" customHeight="1" x14ac:dyDescent="0.25">
      <c r="A189" s="446"/>
      <c r="B189" s="450"/>
      <c r="C189" s="443"/>
      <c r="D189" s="68" t="s">
        <v>12</v>
      </c>
      <c r="E189" s="70" t="s">
        <v>132</v>
      </c>
      <c r="F189" s="70" t="s">
        <v>134</v>
      </c>
      <c r="G189" s="70"/>
      <c r="H189" s="70"/>
      <c r="I189" s="53">
        <f>J189+K189+L189+M189+N189+O189</f>
        <v>120362.8</v>
      </c>
      <c r="J189" s="177">
        <v>0</v>
      </c>
      <c r="K189" s="178">
        <v>0</v>
      </c>
      <c r="L189" s="53">
        <f>SUM(L190:L198)</f>
        <v>26718.799999999999</v>
      </c>
      <c r="M189" s="53">
        <f>SUM(M190:M198)</f>
        <v>28487.4</v>
      </c>
      <c r="N189" s="53">
        <f>SUM(N190:N198)</f>
        <v>33608.9</v>
      </c>
      <c r="O189" s="53">
        <f>SUM(O190:O198)</f>
        <v>31547.7</v>
      </c>
      <c r="P189" s="321"/>
    </row>
    <row r="190" spans="1:17" ht="15" customHeight="1" x14ac:dyDescent="0.25">
      <c r="A190" s="422" t="s">
        <v>268</v>
      </c>
      <c r="B190" s="425" t="s">
        <v>248</v>
      </c>
      <c r="C190" s="392" t="s">
        <v>49</v>
      </c>
      <c r="D190" s="68" t="s">
        <v>12</v>
      </c>
      <c r="E190" s="70" t="s">
        <v>132</v>
      </c>
      <c r="F190" s="70" t="s">
        <v>134</v>
      </c>
      <c r="G190" s="70" t="s">
        <v>249</v>
      </c>
      <c r="H190" s="70" t="s">
        <v>243</v>
      </c>
      <c r="I190" s="53">
        <f t="shared" ref="I190:I198" si="50">J190+K190+L190+M190+N190+O190</f>
        <v>31593.600000000002</v>
      </c>
      <c r="J190" s="176">
        <v>0</v>
      </c>
      <c r="K190" s="175">
        <v>0</v>
      </c>
      <c r="L190" s="213">
        <v>7070.5</v>
      </c>
      <c r="M190" s="43">
        <v>7223.2</v>
      </c>
      <c r="N190" s="283">
        <v>8796.1</v>
      </c>
      <c r="O190" s="349">
        <v>8503.7999999999993</v>
      </c>
      <c r="P190" s="322">
        <v>8348910.0599999996</v>
      </c>
      <c r="Q190" s="335" t="s">
        <v>313</v>
      </c>
    </row>
    <row r="191" spans="1:17" ht="15" customHeight="1" x14ac:dyDescent="0.25">
      <c r="A191" s="423"/>
      <c r="B191" s="426"/>
      <c r="C191" s="393"/>
      <c r="D191" s="138" t="s">
        <v>12</v>
      </c>
      <c r="E191" s="97" t="s">
        <v>132</v>
      </c>
      <c r="F191" s="97" t="s">
        <v>134</v>
      </c>
      <c r="G191" s="97" t="s">
        <v>249</v>
      </c>
      <c r="H191" s="97" t="s">
        <v>244</v>
      </c>
      <c r="I191" s="53">
        <f t="shared" si="50"/>
        <v>13.6</v>
      </c>
      <c r="J191" s="176">
        <v>0</v>
      </c>
      <c r="K191" s="175">
        <v>0</v>
      </c>
      <c r="L191" s="170">
        <v>0</v>
      </c>
      <c r="M191" s="43">
        <v>12.4</v>
      </c>
      <c r="N191" s="283">
        <v>1.2</v>
      </c>
      <c r="O191" s="349">
        <v>0</v>
      </c>
      <c r="P191" s="321"/>
    </row>
    <row r="192" spans="1:17" ht="36.75" customHeight="1" x14ac:dyDescent="0.25">
      <c r="A192" s="424"/>
      <c r="B192" s="427"/>
      <c r="C192" s="394"/>
      <c r="D192" s="68" t="s">
        <v>12</v>
      </c>
      <c r="E192" s="70" t="s">
        <v>132</v>
      </c>
      <c r="F192" s="70" t="s">
        <v>134</v>
      </c>
      <c r="G192" s="97" t="s">
        <v>249</v>
      </c>
      <c r="H192" s="70" t="s">
        <v>250</v>
      </c>
      <c r="I192" s="53">
        <f t="shared" si="50"/>
        <v>75.100000000000009</v>
      </c>
      <c r="J192" s="177">
        <v>0</v>
      </c>
      <c r="K192" s="178">
        <v>0</v>
      </c>
      <c r="L192" s="170">
        <v>21.6</v>
      </c>
      <c r="M192" s="43">
        <v>5.9</v>
      </c>
      <c r="N192" s="283">
        <v>40.9</v>
      </c>
      <c r="O192" s="346">
        <v>6.7</v>
      </c>
      <c r="P192" s="350">
        <v>6568.75</v>
      </c>
      <c r="Q192" s="336" t="s">
        <v>313</v>
      </c>
    </row>
    <row r="193" spans="1:17" ht="21" customHeight="1" x14ac:dyDescent="0.25">
      <c r="A193" s="423" t="s">
        <v>269</v>
      </c>
      <c r="B193" s="425" t="s">
        <v>251</v>
      </c>
      <c r="C193" s="392" t="s">
        <v>49</v>
      </c>
      <c r="D193" s="68" t="s">
        <v>12</v>
      </c>
      <c r="E193" s="97" t="s">
        <v>132</v>
      </c>
      <c r="F193" s="70" t="s">
        <v>134</v>
      </c>
      <c r="G193" s="70" t="s">
        <v>252</v>
      </c>
      <c r="H193" s="70" t="s">
        <v>243</v>
      </c>
      <c r="I193" s="53">
        <f t="shared" si="50"/>
        <v>48820.600000000006</v>
      </c>
      <c r="J193" s="177">
        <v>0</v>
      </c>
      <c r="K193" s="178">
        <v>0</v>
      </c>
      <c r="L193" s="168">
        <v>11003.6</v>
      </c>
      <c r="M193" s="43">
        <v>11146.2</v>
      </c>
      <c r="N193" s="283">
        <v>13875.1</v>
      </c>
      <c r="O193" s="346">
        <v>12795.7</v>
      </c>
      <c r="P193" s="322">
        <v>12531003.789999999</v>
      </c>
      <c r="Q193" s="336" t="s">
        <v>313</v>
      </c>
    </row>
    <row r="194" spans="1:17" ht="32.25" customHeight="1" x14ac:dyDescent="0.25">
      <c r="A194" s="423"/>
      <c r="B194" s="426"/>
      <c r="C194" s="393"/>
      <c r="D194" s="68" t="s">
        <v>12</v>
      </c>
      <c r="E194" s="70" t="s">
        <v>132</v>
      </c>
      <c r="F194" s="70" t="s">
        <v>134</v>
      </c>
      <c r="G194" s="70" t="s">
        <v>252</v>
      </c>
      <c r="H194" s="70" t="s">
        <v>244</v>
      </c>
      <c r="I194" s="53">
        <f t="shared" si="50"/>
        <v>2829.2</v>
      </c>
      <c r="J194" s="177">
        <v>0</v>
      </c>
      <c r="K194" s="178">
        <v>0</v>
      </c>
      <c r="L194" s="193">
        <v>537.4</v>
      </c>
      <c r="M194" s="43">
        <v>819</v>
      </c>
      <c r="N194" s="283">
        <v>651.1</v>
      </c>
      <c r="O194" s="346">
        <v>821.7</v>
      </c>
      <c r="P194" s="331">
        <v>821677</v>
      </c>
      <c r="Q194" s="336" t="s">
        <v>313</v>
      </c>
    </row>
    <row r="195" spans="1:17" ht="33.75" customHeight="1" x14ac:dyDescent="0.25">
      <c r="A195" s="424"/>
      <c r="B195" s="427"/>
      <c r="C195" s="394"/>
      <c r="D195" s="68" t="s">
        <v>12</v>
      </c>
      <c r="E195" s="70" t="s">
        <v>132</v>
      </c>
      <c r="F195" s="70" t="s">
        <v>134</v>
      </c>
      <c r="G195" s="70" t="s">
        <v>252</v>
      </c>
      <c r="H195" s="70" t="s">
        <v>250</v>
      </c>
      <c r="I195" s="53">
        <f t="shared" si="50"/>
        <v>61.1</v>
      </c>
      <c r="J195" s="177">
        <v>0</v>
      </c>
      <c r="K195" s="178">
        <v>0</v>
      </c>
      <c r="L195" s="168">
        <v>59.5</v>
      </c>
      <c r="M195" s="43">
        <v>1.2</v>
      </c>
      <c r="N195" s="283">
        <v>0.1</v>
      </c>
      <c r="O195" s="346">
        <v>0.3</v>
      </c>
      <c r="P195" s="331">
        <v>260.14</v>
      </c>
      <c r="Q195" s="336" t="s">
        <v>313</v>
      </c>
    </row>
    <row r="196" spans="1:17" ht="15" customHeight="1" x14ac:dyDescent="0.25">
      <c r="A196" s="422" t="s">
        <v>270</v>
      </c>
      <c r="B196" s="425" t="s">
        <v>253</v>
      </c>
      <c r="C196" s="392" t="s">
        <v>49</v>
      </c>
      <c r="D196" s="68" t="s">
        <v>12</v>
      </c>
      <c r="E196" s="70" t="s">
        <v>132</v>
      </c>
      <c r="F196" s="70" t="s">
        <v>134</v>
      </c>
      <c r="G196" s="70" t="s">
        <v>252</v>
      </c>
      <c r="H196" s="70" t="s">
        <v>243</v>
      </c>
      <c r="I196" s="53">
        <f t="shared" si="50"/>
        <v>27470.799999999999</v>
      </c>
      <c r="J196" s="176">
        <v>0</v>
      </c>
      <c r="K196" s="175">
        <v>0</v>
      </c>
      <c r="L196" s="168">
        <v>5521.4</v>
      </c>
      <c r="M196" s="43">
        <v>6626.5</v>
      </c>
      <c r="N196" s="283">
        <v>7968.6</v>
      </c>
      <c r="O196" s="349">
        <v>7354.3</v>
      </c>
      <c r="P196" s="322">
        <v>7211803.5599999996</v>
      </c>
      <c r="Q196" s="336" t="s">
        <v>313</v>
      </c>
    </row>
    <row r="197" spans="1:17" ht="15" customHeight="1" x14ac:dyDescent="0.25">
      <c r="A197" s="423"/>
      <c r="B197" s="426"/>
      <c r="C197" s="393"/>
      <c r="D197" s="68" t="s">
        <v>12</v>
      </c>
      <c r="E197" s="70" t="s">
        <v>132</v>
      </c>
      <c r="F197" s="70" t="s">
        <v>134</v>
      </c>
      <c r="G197" s="70" t="s">
        <v>252</v>
      </c>
      <c r="H197" s="70" t="s">
        <v>244</v>
      </c>
      <c r="I197" s="53">
        <f t="shared" si="50"/>
        <v>9386</v>
      </c>
      <c r="J197" s="176">
        <v>0</v>
      </c>
      <c r="K197" s="175">
        <v>0</v>
      </c>
      <c r="L197" s="168">
        <v>2477.6</v>
      </c>
      <c r="M197" s="43">
        <v>2623.7</v>
      </c>
      <c r="N197" s="283">
        <v>2244.5</v>
      </c>
      <c r="O197" s="349">
        <v>2040.2</v>
      </c>
      <c r="P197" s="322">
        <v>1916809.86</v>
      </c>
      <c r="Q197" s="336" t="s">
        <v>313</v>
      </c>
    </row>
    <row r="198" spans="1:17" ht="53.25" customHeight="1" x14ac:dyDescent="0.25">
      <c r="A198" s="424"/>
      <c r="B198" s="427"/>
      <c r="C198" s="394"/>
      <c r="D198" s="68" t="s">
        <v>12</v>
      </c>
      <c r="E198" s="70" t="s">
        <v>132</v>
      </c>
      <c r="F198" s="70" t="s">
        <v>134</v>
      </c>
      <c r="G198" s="70" t="s">
        <v>252</v>
      </c>
      <c r="H198" s="70" t="s">
        <v>250</v>
      </c>
      <c r="I198" s="53">
        <f t="shared" si="50"/>
        <v>112.8</v>
      </c>
      <c r="J198" s="176"/>
      <c r="K198" s="175">
        <v>0</v>
      </c>
      <c r="L198" s="168">
        <v>27.2</v>
      </c>
      <c r="M198" s="43">
        <v>29.3</v>
      </c>
      <c r="N198" s="283">
        <v>31.3</v>
      </c>
      <c r="O198" s="346">
        <v>25</v>
      </c>
      <c r="P198" s="331">
        <v>23985.200000000001</v>
      </c>
      <c r="Q198" s="336" t="s">
        <v>313</v>
      </c>
    </row>
    <row r="199" spans="1:17" ht="15" customHeight="1" x14ac:dyDescent="0.25">
      <c r="A199" s="465" t="s">
        <v>254</v>
      </c>
      <c r="B199" s="450" t="s">
        <v>255</v>
      </c>
      <c r="C199" s="443" t="s">
        <v>49</v>
      </c>
      <c r="D199" s="68" t="s">
        <v>11</v>
      </c>
      <c r="E199" s="70" t="s">
        <v>132</v>
      </c>
      <c r="F199" s="70" t="s">
        <v>222</v>
      </c>
      <c r="G199" s="70"/>
      <c r="H199" s="70"/>
      <c r="I199" s="9">
        <f>I200+I201</f>
        <v>20044.500000000004</v>
      </c>
      <c r="J199" s="176">
        <v>0</v>
      </c>
      <c r="K199" s="175">
        <v>0</v>
      </c>
      <c r="L199" s="169">
        <f>L200+L201</f>
        <v>4595.2000000000007</v>
      </c>
      <c r="M199" s="11">
        <f>M200+M201</f>
        <v>4683.3</v>
      </c>
      <c r="N199" s="11">
        <f>N200+N201</f>
        <v>5352.2</v>
      </c>
      <c r="O199" s="11">
        <f>O200+O201</f>
        <v>5413.8</v>
      </c>
      <c r="P199" s="321"/>
    </row>
    <row r="200" spans="1:17" ht="15" customHeight="1" x14ac:dyDescent="0.25">
      <c r="A200" s="465"/>
      <c r="B200" s="450"/>
      <c r="C200" s="443"/>
      <c r="D200" s="68" t="s">
        <v>13</v>
      </c>
      <c r="E200" s="70" t="s">
        <v>132</v>
      </c>
      <c r="F200" s="70" t="s">
        <v>222</v>
      </c>
      <c r="G200" s="70"/>
      <c r="H200" s="70"/>
      <c r="I200" s="53">
        <f t="shared" ref="I200:I206" si="51">J200+K200+L200+M200+N200+O200</f>
        <v>19899.300000000003</v>
      </c>
      <c r="J200" s="176">
        <v>0</v>
      </c>
      <c r="K200" s="175">
        <v>0</v>
      </c>
      <c r="L200" s="168">
        <f>L202+L203+L205</f>
        <v>4558.9000000000005</v>
      </c>
      <c r="M200" s="283">
        <f>M202+M203+M205</f>
        <v>4647</v>
      </c>
      <c r="N200" s="283">
        <f>N202+N203+N205</f>
        <v>5315.9</v>
      </c>
      <c r="O200" s="281">
        <f>O202+O203+O205</f>
        <v>5377.5</v>
      </c>
      <c r="P200" s="321"/>
    </row>
    <row r="201" spans="1:17" ht="22.5" customHeight="1" x14ac:dyDescent="0.25">
      <c r="A201" s="465"/>
      <c r="B201" s="450"/>
      <c r="C201" s="443"/>
      <c r="D201" s="68" t="s">
        <v>12</v>
      </c>
      <c r="E201" s="70" t="s">
        <v>132</v>
      </c>
      <c r="F201" s="70" t="s">
        <v>222</v>
      </c>
      <c r="G201" s="70"/>
      <c r="H201" s="70"/>
      <c r="I201" s="53">
        <f t="shared" si="51"/>
        <v>145.19999999999999</v>
      </c>
      <c r="J201" s="176">
        <v>0</v>
      </c>
      <c r="K201" s="175">
        <v>0</v>
      </c>
      <c r="L201" s="168">
        <f>L204</f>
        <v>36.299999999999997</v>
      </c>
      <c r="M201" s="283">
        <f>M204</f>
        <v>36.299999999999997</v>
      </c>
      <c r="N201" s="283">
        <f>N204</f>
        <v>36.299999999999997</v>
      </c>
      <c r="O201" s="231">
        <f>O204</f>
        <v>36.299999999999997</v>
      </c>
      <c r="P201" s="321"/>
    </row>
    <row r="202" spans="1:17" ht="15" customHeight="1" x14ac:dyDescent="0.25">
      <c r="A202" s="422" t="s">
        <v>271</v>
      </c>
      <c r="B202" s="466" t="s">
        <v>256</v>
      </c>
      <c r="C202" s="392" t="s">
        <v>257</v>
      </c>
      <c r="D202" s="68" t="s">
        <v>13</v>
      </c>
      <c r="E202" s="70">
        <v>907</v>
      </c>
      <c r="F202" s="70" t="s">
        <v>222</v>
      </c>
      <c r="G202" s="70" t="s">
        <v>258</v>
      </c>
      <c r="H202" s="70" t="s">
        <v>280</v>
      </c>
      <c r="I202" s="53">
        <f t="shared" si="51"/>
        <v>19535.900000000001</v>
      </c>
      <c r="J202" s="176">
        <v>0</v>
      </c>
      <c r="K202" s="175">
        <v>0</v>
      </c>
      <c r="L202" s="170">
        <v>4336.1000000000004</v>
      </c>
      <c r="M202" s="43">
        <v>4603.2</v>
      </c>
      <c r="N202" s="283">
        <v>5260</v>
      </c>
      <c r="O202" s="334">
        <v>5336.6</v>
      </c>
      <c r="P202" s="350">
        <v>5059340.32</v>
      </c>
      <c r="Q202" s="336" t="s">
        <v>313</v>
      </c>
    </row>
    <row r="203" spans="1:17" ht="26.25" customHeight="1" x14ac:dyDescent="0.25">
      <c r="A203" s="423"/>
      <c r="B203" s="467"/>
      <c r="C203" s="393"/>
      <c r="D203" s="230" t="s">
        <v>13</v>
      </c>
      <c r="E203" s="70" t="s">
        <v>259</v>
      </c>
      <c r="F203" s="97" t="s">
        <v>222</v>
      </c>
      <c r="G203" s="97" t="s">
        <v>258</v>
      </c>
      <c r="H203" s="70" t="s">
        <v>300</v>
      </c>
      <c r="I203" s="53">
        <f t="shared" si="51"/>
        <v>148.4</v>
      </c>
      <c r="J203" s="177">
        <v>0</v>
      </c>
      <c r="K203" s="214">
        <v>0</v>
      </c>
      <c r="L203" s="170">
        <v>135</v>
      </c>
      <c r="M203" s="224">
        <v>0</v>
      </c>
      <c r="N203" s="283">
        <v>13.4</v>
      </c>
      <c r="O203" s="231">
        <v>0</v>
      </c>
      <c r="P203" s="326"/>
    </row>
    <row r="204" spans="1:17" ht="45.75" customHeight="1" x14ac:dyDescent="0.25">
      <c r="A204" s="424"/>
      <c r="B204" s="468"/>
      <c r="C204" s="394"/>
      <c r="D204" s="144" t="s">
        <v>12</v>
      </c>
      <c r="E204" s="70" t="s">
        <v>132</v>
      </c>
      <c r="F204" s="70" t="s">
        <v>222</v>
      </c>
      <c r="G204" s="97" t="s">
        <v>282</v>
      </c>
      <c r="H204" s="70" t="s">
        <v>280</v>
      </c>
      <c r="I204" s="53">
        <f t="shared" si="51"/>
        <v>145.19999999999999</v>
      </c>
      <c r="J204" s="177">
        <v>0</v>
      </c>
      <c r="K204" s="178">
        <v>0</v>
      </c>
      <c r="L204" s="193">
        <v>36.299999999999997</v>
      </c>
      <c r="M204" s="43">
        <v>36.299999999999997</v>
      </c>
      <c r="N204" s="283">
        <v>36.299999999999997</v>
      </c>
      <c r="O204" s="346">
        <v>36.299999999999997</v>
      </c>
      <c r="P204" s="331">
        <v>36300</v>
      </c>
    </row>
    <row r="205" spans="1:17" ht="72" customHeight="1" x14ac:dyDescent="0.25">
      <c r="A205" s="107" t="s">
        <v>272</v>
      </c>
      <c r="B205" s="72" t="s">
        <v>260</v>
      </c>
      <c r="C205" s="68" t="s">
        <v>49</v>
      </c>
      <c r="D205" s="68" t="s">
        <v>13</v>
      </c>
      <c r="E205" s="97" t="s">
        <v>132</v>
      </c>
      <c r="F205" s="97" t="s">
        <v>222</v>
      </c>
      <c r="G205" s="97" t="s">
        <v>261</v>
      </c>
      <c r="H205" s="70" t="s">
        <v>280</v>
      </c>
      <c r="I205" s="53">
        <f t="shared" si="51"/>
        <v>215</v>
      </c>
      <c r="J205" s="177">
        <v>0</v>
      </c>
      <c r="K205" s="178">
        <v>0</v>
      </c>
      <c r="L205" s="168">
        <v>87.8</v>
      </c>
      <c r="M205" s="43">
        <v>43.8</v>
      </c>
      <c r="N205" s="284">
        <v>42.5</v>
      </c>
      <c r="O205" s="334">
        <v>40.9</v>
      </c>
      <c r="P205" s="347">
        <v>40900</v>
      </c>
    </row>
    <row r="206" spans="1:17" ht="24" customHeight="1" x14ac:dyDescent="0.25">
      <c r="A206" s="180">
        <v>11</v>
      </c>
      <c r="B206" s="242" t="s">
        <v>274</v>
      </c>
      <c r="C206" s="181" t="s">
        <v>49</v>
      </c>
      <c r="D206" s="181" t="s">
        <v>12</v>
      </c>
      <c r="E206" s="185" t="s">
        <v>132</v>
      </c>
      <c r="F206" s="97" t="s">
        <v>134</v>
      </c>
      <c r="G206" s="189" t="s">
        <v>295</v>
      </c>
      <c r="H206" s="77">
        <v>200</v>
      </c>
      <c r="I206" s="61">
        <f t="shared" si="51"/>
        <v>0</v>
      </c>
      <c r="J206" s="41">
        <v>0</v>
      </c>
      <c r="K206" s="111">
        <v>0</v>
      </c>
      <c r="L206" s="41">
        <v>0</v>
      </c>
      <c r="M206" s="44">
        <v>0</v>
      </c>
      <c r="N206" s="44">
        <v>0</v>
      </c>
      <c r="O206" s="41">
        <v>0</v>
      </c>
      <c r="P206" s="321"/>
    </row>
    <row r="207" spans="1:17" ht="15" customHeight="1" x14ac:dyDescent="0.25">
      <c r="A207" s="451">
        <v>12</v>
      </c>
      <c r="B207" s="454" t="s">
        <v>310</v>
      </c>
      <c r="C207" s="457" t="s">
        <v>49</v>
      </c>
      <c r="D207" s="181" t="s">
        <v>11</v>
      </c>
      <c r="E207" s="185"/>
      <c r="F207" s="97"/>
      <c r="G207" s="189"/>
      <c r="H207" s="77"/>
      <c r="I207" s="204"/>
      <c r="J207" s="41">
        <v>0</v>
      </c>
      <c r="K207" s="111">
        <v>0</v>
      </c>
      <c r="L207" s="41">
        <v>0</v>
      </c>
      <c r="M207" s="44">
        <v>0</v>
      </c>
      <c r="N207" s="44"/>
      <c r="O207" s="41"/>
      <c r="P207" s="321"/>
    </row>
    <row r="208" spans="1:17" ht="15" customHeight="1" x14ac:dyDescent="0.25">
      <c r="A208" s="452"/>
      <c r="B208" s="455"/>
      <c r="C208" s="458"/>
      <c r="D208" s="181" t="s">
        <v>12</v>
      </c>
      <c r="E208" s="77">
        <v>905</v>
      </c>
      <c r="F208" s="206" t="s">
        <v>135</v>
      </c>
      <c r="G208" s="189"/>
      <c r="H208" s="77"/>
      <c r="I208" s="204"/>
      <c r="J208" s="41">
        <v>0</v>
      </c>
      <c r="K208" s="111">
        <v>0</v>
      </c>
      <c r="L208" s="41">
        <v>0</v>
      </c>
      <c r="M208" s="44">
        <v>0</v>
      </c>
      <c r="N208" s="44"/>
      <c r="O208" s="41"/>
      <c r="P208" s="321"/>
    </row>
    <row r="209" spans="1:17" s="201" customFormat="1" ht="12" customHeight="1" x14ac:dyDescent="0.2">
      <c r="A209" s="453"/>
      <c r="B209" s="456"/>
      <c r="C209" s="459"/>
      <c r="D209" s="194" t="s">
        <v>13</v>
      </c>
      <c r="E209" s="203">
        <v>905</v>
      </c>
      <c r="F209" s="206" t="s">
        <v>135</v>
      </c>
      <c r="G209" s="194"/>
      <c r="H209" s="194"/>
      <c r="I209" s="205"/>
      <c r="J209" s="176">
        <v>0</v>
      </c>
      <c r="K209" s="175">
        <v>0</v>
      </c>
      <c r="L209" s="178">
        <v>0</v>
      </c>
      <c r="M209" s="214">
        <v>0</v>
      </c>
      <c r="N209" s="285"/>
      <c r="O209" s="194"/>
      <c r="P209" s="321"/>
      <c r="Q209" s="202"/>
    </row>
    <row r="210" spans="1:17" s="201" customFormat="1" ht="18" customHeight="1" x14ac:dyDescent="0.2">
      <c r="A210" s="451">
        <v>13</v>
      </c>
      <c r="B210" s="454" t="s">
        <v>298</v>
      </c>
      <c r="C210" s="457" t="s">
        <v>49</v>
      </c>
      <c r="D210" s="234" t="s">
        <v>11</v>
      </c>
      <c r="E210" s="236"/>
      <c r="F210" s="234"/>
      <c r="G210" s="234"/>
      <c r="H210" s="234"/>
      <c r="I210" s="237">
        <f>N210+O210</f>
        <v>5252.7</v>
      </c>
      <c r="J210" s="238">
        <v>0</v>
      </c>
      <c r="K210" s="239">
        <v>0</v>
      </c>
      <c r="L210" s="239">
        <v>0</v>
      </c>
      <c r="M210" s="286">
        <v>0</v>
      </c>
      <c r="N210" s="286">
        <f>N211+N212</f>
        <v>4040.5</v>
      </c>
      <c r="O210" s="239">
        <f>O211+O212</f>
        <v>1212.2</v>
      </c>
      <c r="P210" s="321"/>
      <c r="Q210" s="202"/>
    </row>
    <row r="211" spans="1:17" s="201" customFormat="1" ht="12" customHeight="1" x14ac:dyDescent="0.2">
      <c r="A211" s="452"/>
      <c r="B211" s="455"/>
      <c r="C211" s="458"/>
      <c r="D211" s="194" t="s">
        <v>12</v>
      </c>
      <c r="E211" s="203">
        <v>907</v>
      </c>
      <c r="F211" s="206" t="s">
        <v>262</v>
      </c>
      <c r="G211" s="214" t="s">
        <v>297</v>
      </c>
      <c r="H211" s="194"/>
      <c r="I211" s="240">
        <f t="shared" ref="I211:I212" si="52">N211+O211</f>
        <v>52.7</v>
      </c>
      <c r="J211" s="176">
        <v>0</v>
      </c>
      <c r="K211" s="175">
        <v>0</v>
      </c>
      <c r="L211" s="178">
        <v>0</v>
      </c>
      <c r="M211" s="214">
        <v>0</v>
      </c>
      <c r="N211" s="214">
        <f>N213</f>
        <v>40.5</v>
      </c>
      <c r="O211" s="214">
        <f>O213</f>
        <v>12.2</v>
      </c>
      <c r="P211" s="321"/>
      <c r="Q211" s="202"/>
    </row>
    <row r="212" spans="1:17" s="201" customFormat="1" ht="12.75" x14ac:dyDescent="0.2">
      <c r="A212" s="453"/>
      <c r="B212" s="456"/>
      <c r="C212" s="459"/>
      <c r="D212" s="194" t="s">
        <v>13</v>
      </c>
      <c r="E212" s="203">
        <v>907</v>
      </c>
      <c r="F212" s="206" t="s">
        <v>262</v>
      </c>
      <c r="G212" s="214" t="s">
        <v>314</v>
      </c>
      <c r="H212" s="194"/>
      <c r="I212" s="240">
        <f t="shared" si="52"/>
        <v>5200</v>
      </c>
      <c r="J212" s="176">
        <v>0</v>
      </c>
      <c r="K212" s="175">
        <v>0</v>
      </c>
      <c r="L212" s="178">
        <v>0</v>
      </c>
      <c r="M212" s="214">
        <v>0</v>
      </c>
      <c r="N212" s="214">
        <f>N214</f>
        <v>4000</v>
      </c>
      <c r="O212" s="214">
        <f>O214</f>
        <v>1200</v>
      </c>
      <c r="P212" s="321"/>
      <c r="Q212" s="202"/>
    </row>
    <row r="213" spans="1:17" s="57" customFormat="1" ht="29.25" customHeight="1" x14ac:dyDescent="0.25">
      <c r="A213" s="361" t="s">
        <v>302</v>
      </c>
      <c r="B213" s="359" t="s">
        <v>206</v>
      </c>
      <c r="C213" s="363" t="s">
        <v>303</v>
      </c>
      <c r="D213" s="235" t="s">
        <v>12</v>
      </c>
      <c r="E213" s="248">
        <v>907</v>
      </c>
      <c r="F213" s="206" t="s">
        <v>262</v>
      </c>
      <c r="G213" s="214" t="s">
        <v>297</v>
      </c>
      <c r="H213" s="235"/>
      <c r="I213" s="241">
        <f t="shared" ref="I213:I214" si="53">N213+O213</f>
        <v>52.7</v>
      </c>
      <c r="J213" s="177">
        <v>0</v>
      </c>
      <c r="K213" s="178">
        <v>0</v>
      </c>
      <c r="L213" s="178">
        <v>0</v>
      </c>
      <c r="M213" s="214">
        <v>0</v>
      </c>
      <c r="N213" s="214">
        <v>40.5</v>
      </c>
      <c r="O213" s="346">
        <v>12.2</v>
      </c>
      <c r="P213" s="331">
        <v>12200</v>
      </c>
      <c r="Q213" s="106"/>
    </row>
    <row r="214" spans="1:17" s="57" customFormat="1" ht="33" customHeight="1" x14ac:dyDescent="0.25">
      <c r="A214" s="362"/>
      <c r="B214" s="360"/>
      <c r="C214" s="364"/>
      <c r="D214" s="235" t="s">
        <v>13</v>
      </c>
      <c r="E214" s="248">
        <v>907</v>
      </c>
      <c r="F214" s="206" t="s">
        <v>262</v>
      </c>
      <c r="G214" s="214" t="s">
        <v>314</v>
      </c>
      <c r="H214" s="235"/>
      <c r="I214" s="241">
        <f t="shared" si="53"/>
        <v>5200</v>
      </c>
      <c r="J214" s="177">
        <v>0</v>
      </c>
      <c r="K214" s="178">
        <v>0</v>
      </c>
      <c r="L214" s="178">
        <v>0</v>
      </c>
      <c r="M214" s="214">
        <v>0</v>
      </c>
      <c r="N214" s="214">
        <v>4000</v>
      </c>
      <c r="O214" s="346">
        <v>1200</v>
      </c>
      <c r="P214" s="331">
        <v>1200000</v>
      </c>
      <c r="Q214" s="106"/>
    </row>
    <row r="215" spans="1:17" ht="77.25" x14ac:dyDescent="0.25">
      <c r="A215" s="290">
        <v>14</v>
      </c>
      <c r="B215" s="292" t="s">
        <v>312</v>
      </c>
      <c r="C215" s="235" t="s">
        <v>303</v>
      </c>
      <c r="D215" s="178" t="s">
        <v>12</v>
      </c>
      <c r="E215" s="294">
        <v>907</v>
      </c>
      <c r="F215" s="294" t="s">
        <v>262</v>
      </c>
      <c r="G215" s="293"/>
      <c r="H215" s="293"/>
      <c r="I215" s="295">
        <v>0</v>
      </c>
      <c r="J215" s="296">
        <v>0</v>
      </c>
      <c r="K215" s="295">
        <v>0</v>
      </c>
      <c r="L215" s="295">
        <v>0</v>
      </c>
      <c r="M215" s="295">
        <v>0</v>
      </c>
      <c r="N215" s="295">
        <v>0</v>
      </c>
      <c r="O215" s="295">
        <v>0</v>
      </c>
      <c r="P215" s="321"/>
    </row>
  </sheetData>
  <mergeCells count="248">
    <mergeCell ref="A210:A212"/>
    <mergeCell ref="B210:B212"/>
    <mergeCell ref="C210:C212"/>
    <mergeCell ref="A2:O2"/>
    <mergeCell ref="B178:B180"/>
    <mergeCell ref="C178:C180"/>
    <mergeCell ref="A199:A201"/>
    <mergeCell ref="B199:B201"/>
    <mergeCell ref="C199:C201"/>
    <mergeCell ref="A202:A204"/>
    <mergeCell ref="B202:B204"/>
    <mergeCell ref="C202:C204"/>
    <mergeCell ref="A190:A192"/>
    <mergeCell ref="B190:B192"/>
    <mergeCell ref="C190:C192"/>
    <mergeCell ref="A193:A195"/>
    <mergeCell ref="B193:B195"/>
    <mergeCell ref="C193:C195"/>
    <mergeCell ref="A196:A198"/>
    <mergeCell ref="B196:B198"/>
    <mergeCell ref="C196:C198"/>
    <mergeCell ref="A83:A84"/>
    <mergeCell ref="B83:B84"/>
    <mergeCell ref="C83:C84"/>
    <mergeCell ref="A188:A189"/>
    <mergeCell ref="A184:A187"/>
    <mergeCell ref="B184:B187"/>
    <mergeCell ref="C184:C187"/>
    <mergeCell ref="B188:B189"/>
    <mergeCell ref="C188:C189"/>
    <mergeCell ref="A207:A209"/>
    <mergeCell ref="B207:B209"/>
    <mergeCell ref="C207:C209"/>
    <mergeCell ref="A181:A183"/>
    <mergeCell ref="B181:B183"/>
    <mergeCell ref="C181:C183"/>
    <mergeCell ref="D181:D183"/>
    <mergeCell ref="E181:E183"/>
    <mergeCell ref="A175:A177"/>
    <mergeCell ref="B175:B177"/>
    <mergeCell ref="C175:C177"/>
    <mergeCell ref="A143:A145"/>
    <mergeCell ref="A178:A180"/>
    <mergeCell ref="A157:A159"/>
    <mergeCell ref="B157:B159"/>
    <mergeCell ref="C143:C145"/>
    <mergeCell ref="D169:D170"/>
    <mergeCell ref="B149:O149"/>
    <mergeCell ref="B160:O160"/>
    <mergeCell ref="A168:A174"/>
    <mergeCell ref="B168:B174"/>
    <mergeCell ref="C172:C174"/>
    <mergeCell ref="C168:C171"/>
    <mergeCell ref="B150:B151"/>
    <mergeCell ref="C150:C151"/>
    <mergeCell ref="B146:O146"/>
    <mergeCell ref="B143:B145"/>
    <mergeCell ref="K134:K135"/>
    <mergeCell ref="B131:O131"/>
    <mergeCell ref="A115:A119"/>
    <mergeCell ref="B115:B119"/>
    <mergeCell ref="C115:C119"/>
    <mergeCell ref="N134:N135"/>
    <mergeCell ref="H134:H135"/>
    <mergeCell ref="I134:I135"/>
    <mergeCell ref="L134:L135"/>
    <mergeCell ref="M134:M135"/>
    <mergeCell ref="B134:B135"/>
    <mergeCell ref="O134:O135"/>
    <mergeCell ref="C105:C106"/>
    <mergeCell ref="A107:A111"/>
    <mergeCell ref="B121:B124"/>
    <mergeCell ref="C121:C124"/>
    <mergeCell ref="F134:F135"/>
    <mergeCell ref="J134:J135"/>
    <mergeCell ref="D107:D111"/>
    <mergeCell ref="B105:B106"/>
    <mergeCell ref="B107:B111"/>
    <mergeCell ref="C107:C111"/>
    <mergeCell ref="C92:C97"/>
    <mergeCell ref="A57:A60"/>
    <mergeCell ref="L63:L65"/>
    <mergeCell ref="C157:C159"/>
    <mergeCell ref="A121:A124"/>
    <mergeCell ref="A150:A151"/>
    <mergeCell ref="A98:A100"/>
    <mergeCell ref="B98:B100"/>
    <mergeCell ref="C98:C100"/>
    <mergeCell ref="D105:D106"/>
    <mergeCell ref="B102:B103"/>
    <mergeCell ref="C102:C103"/>
    <mergeCell ref="D102:D103"/>
    <mergeCell ref="B126:O126"/>
    <mergeCell ref="E134:E135"/>
    <mergeCell ref="C134:C135"/>
    <mergeCell ref="D134:D135"/>
    <mergeCell ref="A134:A135"/>
    <mergeCell ref="B128:O128"/>
    <mergeCell ref="B112:B113"/>
    <mergeCell ref="B101:O101"/>
    <mergeCell ref="C112:C113"/>
    <mergeCell ref="D112:D113"/>
    <mergeCell ref="A105:A106"/>
    <mergeCell ref="A50:A51"/>
    <mergeCell ref="B57:B60"/>
    <mergeCell ref="C57:C60"/>
    <mergeCell ref="D83:D84"/>
    <mergeCell ref="A54:A56"/>
    <mergeCell ref="C85:C87"/>
    <mergeCell ref="B72:B74"/>
    <mergeCell ref="C72:C74"/>
    <mergeCell ref="B54:B56"/>
    <mergeCell ref="A63:A65"/>
    <mergeCell ref="B61:O61"/>
    <mergeCell ref="C63:C65"/>
    <mergeCell ref="D63:D65"/>
    <mergeCell ref="K63:K65"/>
    <mergeCell ref="B92:B97"/>
    <mergeCell ref="D93:D95"/>
    <mergeCell ref="D96:D97"/>
    <mergeCell ref="A89:A91"/>
    <mergeCell ref="A92:A97"/>
    <mergeCell ref="A33:A34"/>
    <mergeCell ref="C33:C34"/>
    <mergeCell ref="H33:H34"/>
    <mergeCell ref="A27:A30"/>
    <mergeCell ref="B42:B45"/>
    <mergeCell ref="C42:C45"/>
    <mergeCell ref="B89:B91"/>
    <mergeCell ref="C89:C91"/>
    <mergeCell ref="B88:O88"/>
    <mergeCell ref="O63:O65"/>
    <mergeCell ref="H63:H65"/>
    <mergeCell ref="A66:A67"/>
    <mergeCell ref="B66:B67"/>
    <mergeCell ref="C66:C67"/>
    <mergeCell ref="D66:D67"/>
    <mergeCell ref="B50:B51"/>
    <mergeCell ref="E63:E65"/>
    <mergeCell ref="F63:F65"/>
    <mergeCell ref="G63:G65"/>
    <mergeCell ref="D4:D5"/>
    <mergeCell ref="A15:A17"/>
    <mergeCell ref="I15:I17"/>
    <mergeCell ref="J15:J17"/>
    <mergeCell ref="I4:O4"/>
    <mergeCell ref="E15:E17"/>
    <mergeCell ref="F15:F17"/>
    <mergeCell ref="G15:G17"/>
    <mergeCell ref="H15:H17"/>
    <mergeCell ref="A6:A9"/>
    <mergeCell ref="B6:B9"/>
    <mergeCell ref="C6:C9"/>
    <mergeCell ref="C15:C17"/>
    <mergeCell ref="D15:D17"/>
    <mergeCell ref="E4:H4"/>
    <mergeCell ref="O15:O17"/>
    <mergeCell ref="A4:A5"/>
    <mergeCell ref="B4:B5"/>
    <mergeCell ref="C4:C5"/>
    <mergeCell ref="O33:O34"/>
    <mergeCell ref="K31:K32"/>
    <mergeCell ref="M33:M34"/>
    <mergeCell ref="M31:M32"/>
    <mergeCell ref="L31:L32"/>
    <mergeCell ref="K15:K17"/>
    <mergeCell ref="B13:O13"/>
    <mergeCell ref="A10:A12"/>
    <mergeCell ref="B10:B12"/>
    <mergeCell ref="C10:C12"/>
    <mergeCell ref="D33:D34"/>
    <mergeCell ref="E33:E34"/>
    <mergeCell ref="F33:F34"/>
    <mergeCell ref="F31:F32"/>
    <mergeCell ref="G31:G32"/>
    <mergeCell ref="H31:H32"/>
    <mergeCell ref="C27:C30"/>
    <mergeCell ref="D27:D30"/>
    <mergeCell ref="E27:E30"/>
    <mergeCell ref="F21:F26"/>
    <mergeCell ref="G21:G26"/>
    <mergeCell ref="H21:H26"/>
    <mergeCell ref="C21:C26"/>
    <mergeCell ref="L15:L17"/>
    <mergeCell ref="M15:M17"/>
    <mergeCell ref="N15:N17"/>
    <mergeCell ref="J33:J34"/>
    <mergeCell ref="I27:I30"/>
    <mergeCell ref="J27:J30"/>
    <mergeCell ref="N27:N30"/>
    <mergeCell ref="N21:N26"/>
    <mergeCell ref="M27:M30"/>
    <mergeCell ref="K21:K26"/>
    <mergeCell ref="L21:L26"/>
    <mergeCell ref="K33:K34"/>
    <mergeCell ref="L33:L34"/>
    <mergeCell ref="J21:J26"/>
    <mergeCell ref="I31:I32"/>
    <mergeCell ref="N31:N32"/>
    <mergeCell ref="M21:M26"/>
    <mergeCell ref="N33:N34"/>
    <mergeCell ref="B40:O40"/>
    <mergeCell ref="D21:D26"/>
    <mergeCell ref="E21:E26"/>
    <mergeCell ref="I21:I26"/>
    <mergeCell ref="A42:A45"/>
    <mergeCell ref="F27:F30"/>
    <mergeCell ref="G27:G30"/>
    <mergeCell ref="H27:H30"/>
    <mergeCell ref="J31:J32"/>
    <mergeCell ref="E31:E32"/>
    <mergeCell ref="G33:G34"/>
    <mergeCell ref="I33:I34"/>
    <mergeCell ref="O31:O32"/>
    <mergeCell ref="K27:K30"/>
    <mergeCell ref="L27:L30"/>
    <mergeCell ref="B25:B26"/>
    <mergeCell ref="B31:B32"/>
    <mergeCell ref="C31:C32"/>
    <mergeCell ref="D31:D32"/>
    <mergeCell ref="A21:A26"/>
    <mergeCell ref="A31:A32"/>
    <mergeCell ref="O21:O26"/>
    <mergeCell ref="O27:O30"/>
    <mergeCell ref="I1:O1"/>
    <mergeCell ref="B213:B214"/>
    <mergeCell ref="A213:A214"/>
    <mergeCell ref="C213:C214"/>
    <mergeCell ref="A37:A39"/>
    <mergeCell ref="B37:B39"/>
    <mergeCell ref="C37:C39"/>
    <mergeCell ref="B49:O49"/>
    <mergeCell ref="C46:C48"/>
    <mergeCell ref="B46:B48"/>
    <mergeCell ref="D43:D44"/>
    <mergeCell ref="A46:A48"/>
    <mergeCell ref="A112:A113"/>
    <mergeCell ref="A102:A103"/>
    <mergeCell ref="N63:N65"/>
    <mergeCell ref="C50:C51"/>
    <mergeCell ref="A85:A87"/>
    <mergeCell ref="B85:B87"/>
    <mergeCell ref="C54:C56"/>
    <mergeCell ref="A72:A74"/>
    <mergeCell ref="I63:I65"/>
    <mergeCell ref="M63:M65"/>
    <mergeCell ref="J63:J65"/>
    <mergeCell ref="B75:O75"/>
  </mergeCells>
  <pageMargins left="0.11811023622047245" right="0.11811023622047245" top="0.55118110236220474" bottom="0.19685039370078741" header="0" footer="0"/>
  <pageSetup paperSize="9" scale="80" fitToHeight="0" orientation="landscape" r:id="rId1"/>
  <rowBreaks count="11" manualBreakCount="11">
    <brk id="17" max="14" man="1"/>
    <brk id="30" max="14" man="1"/>
    <brk id="48" max="14" man="1"/>
    <brk id="68" max="14" man="1"/>
    <brk id="103" max="14" man="1"/>
    <brk id="124" max="14" man="1"/>
    <brk id="141" max="14" man="1"/>
    <brk id="155" max="14" man="1"/>
    <brk id="166" max="14" man="1"/>
    <brk id="187" max="14" man="1"/>
    <brk id="20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J29" sqref="J29"/>
    </sheetView>
  </sheetViews>
  <sheetFormatPr defaultRowHeight="15" x14ac:dyDescent="0.25"/>
  <cols>
    <col min="1" max="1" width="14.5703125" customWidth="1"/>
  </cols>
  <sheetData>
    <row r="1" spans="1:1" x14ac:dyDescent="0.25">
      <c r="A1">
        <v>17400</v>
      </c>
    </row>
    <row r="2" spans="1:1" x14ac:dyDescent="0.25">
      <c r="A2">
        <v>7450</v>
      </c>
    </row>
    <row r="3" spans="1:1" x14ac:dyDescent="0.25">
      <c r="A3">
        <v>57096.27</v>
      </c>
    </row>
    <row r="4" spans="1:1" x14ac:dyDescent="0.25">
      <c r="A4">
        <v>54800</v>
      </c>
    </row>
    <row r="8" spans="1:1" x14ac:dyDescent="0.25">
      <c r="A8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2023-02-06T04:28:58Z</dcterms:modified>
</cp:coreProperties>
</file>